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A1" i="161"/>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D7765" i="106" s="1"/>
  <c r="B7764" i="106"/>
  <c r="J83" i="28"/>
  <c r="B7758" i="106" s="1"/>
  <c r="D7758" i="106" s="1"/>
  <c r="J86" i="28"/>
  <c r="J88" i="28"/>
  <c r="D30" i="36" s="1"/>
  <c r="B7759" i="106"/>
  <c r="K6" i="29"/>
  <c r="B7763" i="106" s="1"/>
  <c r="D7763" i="106" s="1"/>
  <c r="B7762" i="106"/>
  <c r="K12" i="12"/>
  <c r="K23" i="12"/>
  <c r="K24" i="12"/>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D7761" i="106" s="1"/>
  <c r="L127" i="29"/>
  <c r="L129" i="29" s="1"/>
  <c r="L136" i="29"/>
  <c r="L138" i="29" s="1"/>
  <c r="L148" i="29"/>
  <c r="I7" i="145"/>
  <c r="I6" i="145"/>
  <c r="D84" i="36"/>
  <c r="K75" i="29"/>
  <c r="K130" i="29"/>
  <c r="K179" i="29"/>
  <c r="K122" i="29"/>
  <c r="F15" i="145" s="1"/>
  <c r="F19" i="145" s="1"/>
  <c r="K67" i="29"/>
  <c r="E17" i="145"/>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B2974" i="106" s="1"/>
  <c r="D2974" i="106" s="1"/>
  <c r="K80" i="29"/>
  <c r="K81" i="29"/>
  <c r="B2976" i="106" s="1"/>
  <c r="D2976" i="106" s="1"/>
  <c r="K82" i="29"/>
  <c r="K83" i="29"/>
  <c r="K92"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B3008" i="106" s="1"/>
  <c r="D3008" i="106" s="1"/>
  <c r="K184" i="29"/>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E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E109" i="5"/>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s="1"/>
  <c r="D3409" i="106" s="1"/>
  <c r="G14" i="4"/>
  <c r="B2609" i="106" s="1"/>
  <c r="D2609" i="106" s="1"/>
  <c r="G16" i="4"/>
  <c r="B2611" i="106" s="1"/>
  <c r="D2611" i="106" s="1"/>
  <c r="K13" i="4"/>
  <c r="B3572" i="106" s="1"/>
  <c r="D3572"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D9" i="7"/>
  <c r="B1767" i="106" s="1"/>
  <c r="D1767" i="106" s="1"/>
  <c r="F135" i="34"/>
  <c r="F130" i="34"/>
  <c r="F129" i="34"/>
  <c r="F128" i="34"/>
  <c r="F127" i="34"/>
  <c r="F126" i="34"/>
  <c r="F94"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H6" i="4" s="1"/>
  <c r="B2656" i="106" s="1"/>
  <c r="D2656" i="106" s="1"/>
  <c r="C172" i="5"/>
  <c r="C173" i="5" s="1"/>
  <c r="B5223" i="106" s="1"/>
  <c r="D5223" i="106" s="1"/>
  <c r="J109" i="5"/>
  <c r="J4" i="4" s="1"/>
  <c r="B6220" i="106" s="1"/>
  <c r="D6220" i="106" s="1"/>
  <c r="H109" i="5"/>
  <c r="B6025" i="106" s="1"/>
  <c r="D6025" i="106" s="1"/>
  <c r="F106" i="34"/>
  <c r="F105" i="34"/>
  <c r="F104" i="34"/>
  <c r="D7" i="7"/>
  <c r="B1763" i="106" s="1"/>
  <c r="D1763" i="106" s="1"/>
  <c r="H4" i="4"/>
  <c r="B2655" i="106" s="1"/>
  <c r="D2655" i="106" s="1"/>
  <c r="J6" i="4"/>
  <c r="B6221" i="106" s="1"/>
  <c r="D6221" i="106" s="1"/>
  <c r="B5906" i="106"/>
  <c r="D5906" i="106" s="1"/>
  <c r="K7" i="4"/>
  <c r="B3718" i="106" s="1"/>
  <c r="D3718" i="106" s="1"/>
  <c r="B1746" i="106"/>
  <c r="D1746" i="106" s="1"/>
  <c r="D15" i="7"/>
  <c r="B1772" i="106" s="1"/>
  <c r="D1772" i="106" s="1"/>
  <c r="B7760" i="106"/>
  <c r="D7760" i="106" s="1"/>
  <c r="G173" i="5" l="1"/>
  <c r="B5778" i="106" s="1"/>
  <c r="D5778" i="106" s="1"/>
  <c r="B5770" i="106"/>
  <c r="D5770" i="106" s="1"/>
  <c r="L354" i="29"/>
  <c r="B3626" i="106"/>
  <c r="D3626" i="106" s="1"/>
  <c r="D341" i="29"/>
  <c r="B3454" i="106"/>
  <c r="D3454" i="106" s="1"/>
  <c r="L15" i="11"/>
  <c r="B3459" i="106" s="1"/>
  <c r="D3459" i="106" s="1"/>
  <c r="B2910" i="106"/>
  <c r="D2910" i="106" s="1"/>
  <c r="I41" i="3"/>
  <c r="B2105" i="106"/>
  <c r="D2105" i="106" s="1"/>
  <c r="I76" i="4"/>
  <c r="B3318" i="106" s="1"/>
  <c r="D3318" i="106" s="1"/>
  <c r="B2054" i="106"/>
  <c r="D2054" i="106" s="1"/>
  <c r="L13" i="11"/>
  <c r="B2060" i="106" s="1"/>
  <c r="D2060" i="106" s="1"/>
  <c r="F21" i="8"/>
  <c r="B1364" i="106"/>
  <c r="D1364" i="106" s="1"/>
  <c r="G204" i="29"/>
  <c r="E204" i="29"/>
  <c r="B1353" i="106" s="1"/>
  <c r="D1353" i="106" s="1"/>
  <c r="B122" i="106"/>
  <c r="D122" i="106" s="1"/>
  <c r="D41" i="3"/>
  <c r="D172" i="5"/>
  <c r="G109" i="5"/>
  <c r="B6024" i="106" s="1"/>
  <c r="D6024" i="106" s="1"/>
  <c r="J331" i="29"/>
  <c r="B7223" i="106" s="1"/>
  <c r="D7223" i="106" s="1"/>
  <c r="K329" i="29"/>
  <c r="J41" i="3"/>
  <c r="K344" i="29"/>
  <c r="H354" i="29"/>
  <c r="B3660" i="106" s="1"/>
  <c r="D3660" i="106" s="1"/>
  <c r="G354" i="29"/>
  <c r="B3650" i="106" s="1"/>
  <c r="D3650" i="106" s="1"/>
  <c r="B1553" i="106"/>
  <c r="D1553" i="106" s="1"/>
  <c r="H305" i="29"/>
  <c r="B1554" i="106" s="1"/>
  <c r="D1554" i="106" s="1"/>
  <c r="B1324" i="106"/>
  <c r="D1324" i="106" s="1"/>
  <c r="K162" i="29"/>
  <c r="B1314" i="106"/>
  <c r="D1314" i="106" s="1"/>
  <c r="H166" i="29"/>
  <c r="B1146" i="106"/>
  <c r="D1146" i="106" s="1"/>
  <c r="K110" i="29"/>
  <c r="K84" i="29"/>
  <c r="B2978" i="106"/>
  <c r="D2978" i="106" s="1"/>
  <c r="B169" i="106"/>
  <c r="D169" i="106" s="1"/>
  <c r="F41" i="3"/>
  <c r="E15" i="145"/>
  <c r="B1126" i="106"/>
  <c r="D1126" i="106" s="1"/>
  <c r="K76" i="4"/>
  <c r="B3586" i="106" s="1"/>
  <c r="D3586" i="106" s="1"/>
  <c r="K278" i="29"/>
  <c r="K28" i="118"/>
  <c r="O27" i="118" s="1"/>
  <c r="O29" i="118" s="1"/>
  <c r="K8" i="4"/>
  <c r="K10" i="4" s="1"/>
  <c r="B4130" i="106" s="1"/>
  <c r="D4130" i="106" s="1"/>
  <c r="E129" i="29"/>
  <c r="B1241" i="106" s="1"/>
  <c r="D1241" i="106" s="1"/>
  <c r="F27" i="108"/>
  <c r="H129" i="29"/>
  <c r="C129" i="29"/>
  <c r="K178" i="29"/>
  <c r="F13" i="4" s="1"/>
  <c r="B2596" i="106" s="1"/>
  <c r="D2596" i="106" s="1"/>
  <c r="C204" i="29"/>
  <c r="B1340" i="106" s="1"/>
  <c r="D1340" i="106" s="1"/>
  <c r="K223" i="29"/>
  <c r="B1474" i="106" s="1"/>
  <c r="D1474" i="106" s="1"/>
  <c r="K323" i="29"/>
  <c r="B7207" i="106" s="1"/>
  <c r="D7207" i="106" s="1"/>
  <c r="C109" i="5"/>
  <c r="B5214" i="106"/>
  <c r="D5214" i="106" s="1"/>
  <c r="C6" i="4"/>
  <c r="B2553" i="106" s="1"/>
  <c r="D2553" i="106" s="1"/>
  <c r="D109" i="5"/>
  <c r="D4" i="4" s="1"/>
  <c r="B2564" i="106" s="1"/>
  <c r="D2564" i="106" s="1"/>
  <c r="I77" i="4"/>
  <c r="B3319" i="106" s="1"/>
  <c r="D3319" i="106" s="1"/>
  <c r="F110" i="34"/>
  <c r="B5618" i="106"/>
  <c r="D5618" i="106" s="1"/>
  <c r="F173" i="5"/>
  <c r="B5653" i="106" s="1"/>
  <c r="D5653" i="106" s="1"/>
  <c r="F109" i="5"/>
  <c r="F4" i="4" s="1"/>
  <c r="B2591" i="106" s="1"/>
  <c r="D2591" i="106" s="1"/>
  <c r="G4" i="4"/>
  <c r="B2603" i="106" s="1"/>
  <c r="D2603" i="106" s="1"/>
  <c r="J275" i="5"/>
  <c r="B7055" i="106" s="1"/>
  <c r="D7055" i="106" s="1"/>
  <c r="B6352" i="106"/>
  <c r="D6352" i="106" s="1"/>
  <c r="L41" i="3"/>
  <c r="D58" i="36"/>
  <c r="K16" i="11"/>
  <c r="B2055" i="106" s="1"/>
  <c r="D2055" i="106" s="1"/>
  <c r="D18" i="7"/>
  <c r="B4105" i="106" s="1"/>
  <c r="D4105" i="106" s="1"/>
  <c r="G15" i="145"/>
  <c r="D11" i="7"/>
  <c r="B1768" i="106" s="1"/>
  <c r="D1768" i="106" s="1"/>
  <c r="D12" i="7"/>
  <c r="B1769" i="106" s="1"/>
  <c r="D1769" i="106" s="1"/>
  <c r="D14" i="7"/>
  <c r="B1770" i="106" s="1"/>
  <c r="D1770" i="106" s="1"/>
  <c r="D5" i="7"/>
  <c r="B1761" i="106" s="1"/>
  <c r="D1761" i="106" s="1"/>
  <c r="D17" i="7"/>
  <c r="B4104" i="106" s="1"/>
  <c r="D4104" i="106" s="1"/>
  <c r="D13" i="7"/>
  <c r="B3726" i="106" s="1"/>
  <c r="D3726" i="106" s="1"/>
  <c r="D4" i="7"/>
  <c r="B1760" i="106" s="1"/>
  <c r="D1760" i="106" s="1"/>
  <c r="N23" i="3"/>
  <c r="B284" i="106" s="1"/>
  <c r="D284" i="106" s="1"/>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K332" i="29"/>
  <c r="B7225" i="106" s="1"/>
  <c r="D7225" i="106" s="1"/>
  <c r="J7" i="4"/>
  <c r="B2657" i="106"/>
  <c r="D2657" i="106" s="1"/>
  <c r="H8" i="4"/>
  <c r="D274" i="5"/>
  <c r="B7270" i="106"/>
  <c r="C34" i="131"/>
  <c r="B6216" i="106" l="1"/>
  <c r="D6216" i="106" s="1"/>
  <c r="D57" i="36"/>
  <c r="B5412" i="106"/>
  <c r="D5412" i="106" s="1"/>
  <c r="D173" i="5"/>
  <c r="B1365" i="106"/>
  <c r="D1365" i="106" s="1"/>
  <c r="F65" i="34"/>
  <c r="B1879" i="106"/>
  <c r="D1879" i="106" s="1"/>
  <c r="H22" i="37"/>
  <c r="F73" i="34"/>
  <c r="G15" i="4"/>
  <c r="B6032" i="106" s="1"/>
  <c r="D6032" i="106" s="1"/>
  <c r="B3724" i="106"/>
  <c r="D3724" i="106" s="1"/>
  <c r="B171" i="106"/>
  <c r="D171" i="106" s="1"/>
  <c r="D53" i="36"/>
  <c r="B1151" i="106"/>
  <c r="D1151" i="106" s="1"/>
  <c r="K112" i="29"/>
  <c r="B3674" i="106"/>
  <c r="D3674" i="106" s="1"/>
  <c r="K15" i="4"/>
  <c r="B3573" i="106" s="1"/>
  <c r="D3573" i="106" s="1"/>
  <c r="B124" i="106"/>
  <c r="D124" i="106" s="1"/>
  <c r="D51" i="36"/>
  <c r="B2913" i="106"/>
  <c r="D2913" i="106" s="1"/>
  <c r="D56" i="36"/>
  <c r="E150" i="29"/>
  <c r="B1242" i="106" s="1"/>
  <c r="D1242" i="106" s="1"/>
  <c r="B1225" i="106"/>
  <c r="D1225" i="106" s="1"/>
  <c r="C150" i="29"/>
  <c r="B1226" i="106" s="1"/>
  <c r="D1226" i="106" s="1"/>
  <c r="G12" i="4"/>
  <c r="B2607" i="106" s="1"/>
  <c r="D2607" i="106" s="1"/>
  <c r="J13" i="4"/>
  <c r="B7042" i="106" s="1"/>
  <c r="D7042" i="106" s="1"/>
  <c r="B5121" i="106"/>
  <c r="D5121" i="106" s="1"/>
  <c r="C4" i="4"/>
  <c r="B2551" i="106" s="1"/>
  <c r="D2551" i="106" s="1"/>
  <c r="D19" i="7"/>
  <c r="B1775" i="106" s="1"/>
  <c r="D1775" i="106" s="1"/>
  <c r="B5356" i="106"/>
  <c r="D5356" i="106" s="1"/>
  <c r="F175" i="34"/>
  <c r="F275" i="5"/>
  <c r="B5588" i="106"/>
  <c r="D5588" i="106" s="1"/>
  <c r="B2917" i="106"/>
  <c r="D2917" i="106" s="1"/>
  <c r="D59"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421" i="106" l="1"/>
  <c r="D5421" i="106" s="1"/>
  <c r="D6" i="4"/>
  <c r="B2566" i="106" s="1"/>
  <c r="D2566" i="106" s="1"/>
  <c r="C16" i="4"/>
  <c r="B2560" i="106" s="1"/>
  <c r="D2560" i="106" s="1"/>
  <c r="B7019" i="106"/>
  <c r="D7019" i="106" s="1"/>
  <c r="F8" i="4"/>
  <c r="F10" i="4" s="1"/>
  <c r="B4125" i="106" s="1"/>
  <c r="D41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59" l="1"/>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<sst xmlns="http://schemas.openxmlformats.org/spreadsheetml/2006/main" count="5022" uniqueCount="2126">
  <si>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</si>
  <si>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</si>
  <si>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</si>
  <si>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</si>
  <si>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</si>
  <si>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</si>
  <si>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</si>
  <si>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</si>
  <si>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</si>
  <si>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</si>
  <si>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</si>
  <si>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</si>
  <si>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</si>
  <si>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</si>
  <si>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</si>
  <si>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</si>
  <si>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</si>
  <si>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</si>
  <si>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</si>
  <si>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</si>
  <si>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</si>
  <si>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</si>
  <si>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</si>
  <si>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</si>
  <si>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</si>
  <si>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</si>
  <si>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</si>
  <si>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</si>
  <si>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</si>
  <si>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</si>
  <si>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</si>
  <si>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</si>
  <si>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</si>
  <si>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</si>
  <si>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</si>
  <si>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</si>
  <si>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</si>
  <si>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</si>
  <si>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</si>
  <si>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</si>
  <si>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</si>
  <si>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</si>
  <si>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</si>
  <si>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</si>
  <si>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</si>
  <si>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</si>
  <si>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</si>
  <si>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</si>
  <si>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</si>
  <si>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</si>
  <si>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</si>
  <si>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</si>
  <si>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</si>
  <si>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</si>
  <si>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</si>
  <si>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</si>
  <si>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</si>
  <si>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</si>
  <si>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</si>
  <si>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</si>
  <si>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</si>
  <si>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</si>
  <si>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</si>
  <si>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</si>
  <si>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</si>
  <si>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</si>
  <si>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</si>
  <si>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</si>
  <si>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</si>
  <si>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</si>
  <si>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</si>
  <si>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</si>
  <si>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</si>
  <si>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</si>
  <si>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</si>
  <si>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</si>
  <si>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</si>
  <si>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</si>
  <si>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</si>
  <si>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</si>
  <si>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</si>
  <si>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</si>
  <si>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</si>
  <si>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</si>
  <si>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</si>
  <si>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</si>
  <si>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</si>
  <si>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</si>
  <si>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</si>
  <si>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</si>
  <si>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</si>
  <si>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</si>
  <si>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</si>
  <si>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</si>
  <si>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</si>
  <si>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</si>
  <si>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</si>
  <si>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</si>
  <si>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</si>
  <si>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</si>
  <si>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</si>
  <si>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</si>
  <si>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</si>
  <si>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</si>
  <si>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</si>
  <si>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</si>
  <si>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</si>
  <si>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</si>
  <si>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</si>
  <si>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</si>
  <si>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</si>
  <si>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</si>
  <si>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</si>
  <si>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</si>
  <si>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</si>
  <si>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</si>
  <si>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</si>
  <si>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</si>
  <si>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</si>
  <si>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</si>
  <si>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</si>
  <si>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</si>
  <si>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</si>
  <si>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</si>
  <si>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</si>
  <si>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</si>
  <si>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</si>
  <si>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</si>
  <si>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</si>
  <si>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</si>
  <si>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</si>
  <si>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</si>
  <si>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</si>
  <si>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</si>
  <si>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</si>
  <si>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</si>
  <si>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</si>
  <si>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</si>
  <si>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</si>
  <si>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</si>
  <si>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</si>
  <si>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</si>
  <si>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</si>
  <si>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</si>
  <si>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</si>
  <si>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</si>
  <si>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</si>
  <si>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</si>
  <si>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</si>
  <si>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</si>
  <si>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</si>
  <si>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</si>
  <si>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</si>
  <si>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</si>
  <si>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</si>
  <si>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</si>
  <si>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</si>
  <si>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</si>
  <si>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</si>
  <si>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</si>
  <si>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</si>
  <si>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</si>
  <si>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</si>
  <si>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</si>
  <si>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</si>
  <si>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</si>
  <si>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</si>
  <si>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</si>
  <si>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</si>
  <si>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</si>
  <si>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</si>
  <si>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</si>
  <si>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</si>
  <si>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</si>
  <si>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</si>
  <si>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</si>
  <si>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</si>
  <si>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</si>
  <si>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</si>
  <si>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</si>
  <si>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</si>
  <si>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</si>
  <si>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</si>
  <si>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</si>
  <si>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</si>
  <si>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</si>
  <si>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</si>
  <si>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</si>
  <si>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</si>
  <si>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</si>
  <si>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</si>
  <si>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</si>
  <si>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</si>
  <si>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</si>
  <si>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</si>
  <si>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</si>
  <si>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</si>
  <si>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</si>
  <si>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</si>
  <si>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</si>
  <si>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</si>
  <si>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</si>
  <si>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</si>
  <si>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</si>
  <si>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</si>
  <si>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</si>
  <si>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</si>
  <si>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</si>
  <si>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</si>
  <si>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</si>
  <si>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</si>
  <si>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</si>
  <si>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</si>
  <si>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</si>
  <si>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</si>
  <si>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</si>
  <si>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</si>
  <si>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</si>
  <si>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</si>
  <si>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</si>
  <si>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</si>
  <si>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</si>
  <si>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</si>
  <si>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</si>
  <si>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</si>
  <si>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</si>
  <si>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</si>
  <si>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</si>
  <si>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</si>
  <si>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</si>
  <si>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</si>
  <si>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</si>
  <si>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</si>
  <si>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</si>
  <si>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</si>
  <si>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</si>
  <si>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</si>
  <si>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</si>
  <si>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</si>
  <si>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</si>
  <si>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</si>
  <si>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</si>
  <si>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</si>
  <si>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</si>
  <si>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</si>
  <si>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</si>
  <si>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</si>
  <si>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</si>
  <si>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</si>
  <si>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</si>
  <si>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</si>
  <si>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</si>
  <si>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</si>
  <si>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</si>
  <si>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</si>
  <si>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</si>
  <si>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</si>
  <si>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</si>
  <si>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</si>
  <si>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</si>
  <si>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</si>
  <si>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</si>
  <si>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</si>
  <si>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</si>
  <si>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</si>
  <si>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</si>
  <si>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</si>
  <si>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</si>
  <si>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</si>
  <si>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</si>
  <si>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</si>
  <si>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</si>
  <si>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</si>
  <si>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</si>
  <si>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</si>
  <si>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</si>
  <si>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</si>
  <si>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</si>
  <si>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</si>
  <si>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</si>
  <si>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</si>
  <si>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</si>
  <si>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</si>
  <si>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</si>
  <si>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</si>
  <si>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</si>
  <si>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</si>
  <si>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</si>
  <si>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</si>
  <si>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</si>
  <si>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</si>
  <si>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</si>
  <si>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</si>
  <si>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</si>
  <si>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</si>
  <si>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</si>
  <si>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</si>
  <si>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</si>
  <si>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</si>
  <si>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</si>
  <si>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</si>
  <si>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</si>
  <si>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</si>
  <si>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</si>
  <si>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</si>
  <si>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</si>
  <si>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</si>
  <si>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</si>
  <si>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</si>
  <si>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</si>
  <si>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</si>
  <si>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</si>
  <si>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</si>
  <si>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</si>
  <si>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</si>
  <si>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</si>
  <si>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</si>
  <si>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</si>
  <si>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</si>
  <si>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</si>
  <si>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</si>
  <si>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</si>
  <si>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</si>
  <si>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</si>
  <si>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</si>
  <si>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</si>
  <si>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</si>
  <si>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</si>
  <si>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</si>
  <si>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</si>
  <si>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</si>
  <si>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</si>
  <si>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</si>
  <si>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</si>
  <si>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</si>
  <si>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</si>
  <si>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</si>
  <si>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</si>
  <si>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</si>
  <si>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</si>
  <si>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</si>
  <si>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</si>
  <si>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</si>
  <si>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</si>
  <si>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</si>
  <si>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</si>
  <si>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</si>
  <si>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</si>
  <si>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</si>
  <si>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</si>
  <si>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</si>
  <si>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</si>
  <si>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</si>
  <si>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</si>
  <si>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</si>
  <si>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</si>
  <si>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</si>
  <si>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</si>
  <si>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</si>
  <si>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</si>
  <si>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</si>
  <si>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</si>
  <si>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</si>
  <si>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</si>
  <si>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</si>
  <si>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</si>
  <si>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</si>
  <si>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</si>
  <si>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</si>
  <si>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</si>
  <si>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</si>
  <si>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</si>
  <si>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</si>
  <si>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</si>
  <si>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</si>
  <si>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</si>
  <si>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</si>
  <si>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</si>
  <si>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</si>
  <si>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</si>
  <si>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</si>
  <si>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</si>
  <si>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</si>
  <si>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</si>
  <si>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</si>
  <si>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</si>
  <si>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</si>
  <si>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</si>
  <si>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</si>
  <si>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</si>
  <si>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</si>
  <si>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</si>
  <si>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</si>
  <si>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</si>
  <si>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</si>
  <si>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</si>
  <si>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</si>
  <si>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</si>
  <si>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</si>
  <si>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</si>
  <si>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</si>
  <si>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</si>
  <si>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</si>
  <si>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</si>
  <si>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</si>
  <si>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</si>
  <si>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</si>
  <si>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</si>
  <si>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</si>
  <si>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</si>
  <si>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</si>
  <si>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</si>
  <si>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</si>
  <si>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</si>
  <si>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</si>
  <si>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</si>
  <si>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</si>
  <si>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</si>
  <si>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</si>
  <si>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</si>
  <si>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</si>
  <si>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</si>
  <si>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</si>
  <si>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</si>
  <si>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</si>
  <si>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</si>
  <si>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</si>
  <si>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</si>
  <si>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</si>
  <si>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</si>
  <si>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</si>
  <si>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</si>
  <si>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</si>
  <si>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</si>
  <si>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</si>
  <si>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</si>
  <si>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</si>
  <si>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</si>
  <si>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</si>
  <si>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</si>
  <si>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</si>
  <si>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</si>
  <si>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</si>
  <si>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</si>
  <si>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</si>
  <si>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</si>
  <si>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</si>
  <si>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</si>
  <si>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</si>
  <si>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</si>
  <si>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</si>
  <si>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</si>
  <si>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</si>
  <si>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</si>
  <si>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</si>
  <si>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</si>
  <si>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</si>
  <si>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</si>
  <si>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</si>
  <si>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</si>
  <si>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</si>
  <si>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</si>
  <si>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</si>
  <si>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</si>
  <si>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</si>
  <si>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</si>
  <si>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</si>
  <si>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</si>
  <si>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</si>
  <si>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</si>
  <si>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</si>
  <si>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</si>
  <si>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</si>
  <si>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</si>
  <si>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</si>
  <si>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</si>
  <si>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</si>
  <si>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</si>
  <si>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</si>
  <si>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</si>
  <si>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</si>
  <si>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</si>
  <si>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</si>
  <si>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</si>
  <si>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</si>
  <si>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</si>
  <si>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</si>
  <si>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</si>
  <si>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</si>
  <si>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</si>
  <si>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</si>
  <si>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</si>
  <si>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</si>
  <si>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</si>
  <si>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</si>
  <si>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</si>
  <si>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</si>
  <si>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</si>
  <si>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</si>
  <si>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</si>
  <si>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</si>
  <si>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</si>
  <si>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</si>
  <si>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</si>
  <si>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</si>
  <si>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</si>
  <si>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</si>
  <si>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</si>
  <si>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</si>
  <si>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</si>
  <si>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</si>
  <si>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</si>
  <si>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</si>
  <si>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</si>
  <si>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</si>
  <si>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</si>
  <si>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</si>
  <si>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</si>
  <si>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</si>
  <si>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</si>
  <si>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</si>
  <si>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</si>
  <si>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</si>
  <si>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</si>
  <si>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</si>
  <si>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</si>
  <si>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</si>
  <si>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</si>
  <si>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</si>
  <si>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</si>
  <si>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</si>
  <si>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</si>
  <si>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</si>
  <si>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</si>
  <si>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</si>
  <si>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</si>
  <si>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</si>
  <si>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</si>
  <si>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</si>
  <si>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</si>
  <si>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</si>
  <si>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</si>
  <si>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</si>
  <si>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</si>
  <si>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</si>
  <si>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</si>
  <si>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</si>
  <si>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</si>
  <si>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</si>
  <si>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</si>
  <si>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</si>
  <si>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</si>
  <si>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</si>
  <si>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</si>
  <si>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</si>
  <si>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</si>
  <si>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</si>
  <si>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</si>
  <si>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</si>
  <si>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</si>
  <si>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</si>
  <si>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</si>
  <si>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</si>
  <si>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</si>
  <si>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</si>
  <si>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</si>
  <si>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</si>
  <si>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</si>
  <si>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</si>
  <si>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</si>
  <si>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</si>
  <si>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</si>
  <si>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</si>
  <si>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</si>
  <si>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</si>
  <si>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</si>
  <si>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</si>
  <si>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</si>
  <si>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</si>
  <si>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</si>
  <si>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</si>
  <si>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</si>
  <si>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</si>
  <si>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</si>
  <si>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</si>
  <si>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</si>
  <si>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</si>
  <si>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</si>
  <si>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</si>
  <si>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</si>
  <si>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</si>
  <si>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</si>
  <si>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</si>
  <si>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</si>
  <si>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</si>
  <si>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</si>
  <si>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</si>
  <si>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</si>
  <si>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</si>
  <si>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</si>
  <si>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</si>
  <si>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</si>
  <si>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</si>
  <si>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</si>
  <si>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</si>
  <si>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</si>
  <si>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</si>
  <si>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</si>
  <si>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</si>
  <si>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</si>
  <si>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</si>
  <si>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</si>
  <si>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</si>
  <si>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</si>
  <si>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</si>
  <si>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</si>
  <si>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</si>
  <si>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</si>
  <si>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</si>
  <si>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</si>
  <si>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</si>
  <si>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</si>
  <si>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</si>
  <si>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</si>
  <si>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</si>
  <si>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</si>
  <si>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</si>
  <si>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</si>
  <si>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</si>
  <si>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</si>
  <si>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</si>
  <si>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</si>
  <si>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</si>
  <si>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</si>
  <si>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</si>
  <si>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</si>
  <si>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</si>
  <si>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</si>
  <si>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</si>
  <si>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</si>
  <si>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</si>
  <si>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</si>
  <si>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</si>
  <si>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</si>
  <si>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</si>
  <si>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</si>
  <si>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</si>
  <si>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</si>
  <si>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</si>
  <si>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</si>
  <si>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</si>
  <si>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</si>
  <si>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</si>
  <si>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</si>
  <si>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</si>
  <si>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</si>
  <si>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</si>
  <si>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</si>
  <si>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</si>
  <si>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</si>
  <si>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</si>
  <si>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</si>
  <si>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</si>
  <si>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</si>
  <si>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</si>
  <si>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</si>
  <si>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</si>
  <si>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</si>
  <si>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</si>
  <si>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</si>
  <si>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</si>
  <si>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</si>
  <si>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</si>
  <si>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</si>
  <si>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</si>
  <si>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</si>
  <si>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</si>
  <si>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</si>
  <si>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</si>
  <si>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</si>
  <si>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</si>
  <si>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</si>
  <si>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</si>
  <si>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</si>
  <si>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</si>
  <si>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</si>
  <si>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</si>
  <si>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</si>
  <si>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</si>
  <si>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</si>
  <si>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</si>
  <si>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</si>
  <si>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</si>
  <si>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</si>
  <si>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</si>
  <si>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</si>
  <si>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</si>
  <si>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</si>
  <si>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</si>
  <si>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</si>
  <si>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</si>
  <si>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</si>
  <si>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</si>
  <si>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</si>
  <si>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</si>
  <si>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</si>
  <si>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</si>
  <si>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</si>
  <si>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</si>
  <si>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</si>
  <si>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</si>
  <si>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</si>
  <si>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</si>
  <si>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</si>
  <si>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</si>
  <si>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</si>
  <si>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</si>
  <si>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</si>
  <si>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</si>
  <si>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</si>
  <si>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</si>
  <si>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</si>
  <si>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</si>
  <si>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</si>
  <si>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</si>
  <si>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</si>
  <si>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</si>
  <si>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</si>
  <si>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</si>
  <si>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</si>
  <si>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</si>
  <si>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</si>
  <si>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</si>
  <si>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</si>
  <si>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</si>
  <si>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</si>
  <si>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</si>
  <si>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</si>
  <si>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</si>
  <si>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</si>
  <si>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</si>
  <si>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</si>
  <si>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</si>
  <si>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</si>
  <si>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</si>
  <si>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</si>
  <si>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</si>
  <si>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</si>
  <si>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</si>
  <si>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</si>
  <si>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</si>
  <si>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</si>
  <si>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</si>
  <si>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</si>
  <si>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</si>
  <si>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</si>
  <si>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</si>
  <si>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</si>
  <si>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</si>
  <si>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</si>
  <si>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</si>
  <si>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</si>
  <si>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</si>
  <si>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</si>
  <si>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</si>
  <si>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</si>
  <si>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</si>
  <si>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</si>
  <si>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</si>
  <si>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</si>
  <si>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</si>
  <si>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</si>
  <si>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</si>
  <si>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</si>
  <si>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</si>
  <si>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</si>
  <si>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</si>
  <si>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</si>
  <si>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</si>
  <si>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</si>
  <si>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</si>
  <si>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</si>
  <si>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</si>
  <si>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</si>
  <si>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</si>
  <si>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</si>
  <si>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</si>
  <si>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</si>
  <si>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</si>
  <si>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</si>
  <si>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</si>
  <si>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</si>
  <si>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</si>
  <si>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</si>
  <si>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</si>
  <si>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</si>
  <si>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</si>
  <si>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</si>
  <si>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</si>
  <si>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</si>
  <si>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</si>
  <si>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</si>
  <si>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</si>
  <si>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</si>
  <si>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</si>
  <si>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</si>
  <si>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</si>
  <si>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</si>
  <si>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</si>
  <si>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</si>
  <si>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</si>
  <si>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</si>
  <si>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</si>
  <si>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</si>
  <si>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</si>
  <si>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</si>
  <si>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</si>
  <si>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</si>
  <si>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</si>
  <si>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</si>
  <si>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</si>
  <si>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</si>
  <si>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</si>
  <si>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</si>
  <si>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</si>
  <si>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</si>
  <si>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</si>
  <si>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</si>
  <si>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</si>
  <si>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</si>
  <si>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</si>
  <si>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</si>
  <si>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</si>
  <si>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</si>
  <si>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</si>
  <si>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</si>
  <si>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</si>
  <si>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</si>
  <si>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</si>
  <si>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</si>
  <si>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</si>
  <si>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</si>
  <si>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</si>
  <si>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</si>
  <si>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</si>
  <si>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</si>
  <si>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</si>
  <si>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</si>
  <si>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</si>
  <si>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</si>
  <si>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</si>
  <si>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</si>
  <si>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</si>
  <si>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</si>
  <si>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</si>
  <si>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</si>
  <si>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</si>
  <si>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</si>
  <si>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</si>
  <si>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</si>
  <si>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</si>
  <si>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</si>
  <si>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</si>
  <si>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</si>
  <si>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</si>
  <si>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</si>
  <si>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</si>
  <si>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</si>
  <si>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</si>
  <si>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</si>
  <si>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</si>
  <si>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</si>
  <si>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</si>
  <si>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</si>
  <si>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</si>
  <si>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</si>
  <si>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</si>
  <si>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</si>
  <si>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</si>
  <si>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</si>
  <si>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</si>
  <si>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</si>
  <si>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</si>
  <si>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</si>
  <si>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</si>
  <si>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</si>
  <si>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</si>
  <si>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</si>
  <si>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</si>
  <si>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</si>
  <si>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</si>
  <si>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</si>
  <si>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</si>
  <si>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</si>
  <si>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</si>
  <si>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</si>
  <si>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</si>
  <si>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</si>
  <si>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</si>
  <si>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</si>
  <si>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</si>
  <si>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</si>
  <si>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</si>
  <si>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</si>
  <si>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</si>
  <si>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</si>
  <si>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</si>
  <si>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</si>
  <si>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</si>
  <si>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</si>
  <si>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</si>
  <si>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</si>
  <si>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</si>
  <si>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</si>
  <si>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</si>
  <si>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</si>
  <si>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</si>
  <si>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</si>
  <si>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</si>
  <si>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</si>
  <si>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</si>
  <si>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</si>
  <si>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</si>
  <si>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</si>
  <si>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</si>
  <si>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</si>
  <si>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</si>
  <si>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</si>
  <si>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</si>
  <si>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</si>
  <si>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</si>
  <si>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</si>
  <si>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</si>
  <si>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</si>
  <si>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</si>
  <si>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</si>
  <si>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</si>
  <si>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</si>
  <si>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</si>
  <si>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</si>
  <si>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</si>
  <si>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</si>
  <si>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</si>
  <si>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</si>
  <si>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</si>
  <si>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</si>
  <si>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</si>
  <si>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</si>
  <si>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</si>
  <si>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</si>
  <si>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</si>
  <si>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</si>
  <si>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</si>
  <si>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</si>
  <si>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</si>
  <si>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</si>
  <si>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</si>
  <si>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</si>
  <si>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</si>
  <si>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</si>
  <si>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</si>
  <si>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</si>
  <si>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</si>
  <si>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</si>
  <si>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</si>
  <si>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</si>
  <si>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</si>
  <si>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</si>
  <si>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</si>
  <si>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</si>
  <si>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</si>
  <si>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</si>
  <si>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</si>
  <si>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</si>
  <si>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</si>
  <si>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</si>
  <si>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</si>
  <si>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</si>
  <si>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</si>
  <si>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</si>
  <si>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</si>
  <si>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</si>
  <si>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</si>
  <si>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</si>
  <si>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</si>
  <si>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</si>
  <si>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</si>
  <si>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</si>
  <si>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</si>
  <si>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</si>
  <si>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</si>
  <si>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</si>
  <si>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</si>
  <si>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</si>
  <si>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</si>
  <si>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</si>
  <si>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</si>
  <si>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</si>
  <si>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</si>
  <si>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</si>
  <si>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</si>
  <si>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</si>
  <si>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</si>
  <si>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</si>
  <si>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</si>
  <si>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</si>
  <si>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</si>
  <si>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</si>
  <si>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</si>
  <si>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</si>
  <si>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</si>
  <si>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</si>
  <si>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</si>
  <si>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</si>
  <si>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</si>
  <si>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</si>
  <si>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</si>
  <si>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</si>
  <si>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</si>
  <si>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</si>
  <si>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</si>
  <si>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</si>
  <si>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</si>
  <si>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</si>
  <si>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</si>
  <si>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</si>
  <si>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</si>
  <si>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</si>
  <si>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</si>
  <si>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</si>
  <si>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</si>
  <si>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</si>
  <si>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</si>
  <si>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</si>
  <si>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</si>
  <si>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</si>
  <si>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</si>
  <si>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</si>
  <si>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</si>
  <si>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</si>
  <si>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</si>
  <si>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</si>
  <si>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</si>
  <si>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</si>
  <si>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</si>
  <si>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</si>
  <si>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</si>
  <si>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</si>
  <si>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</si>
  <si>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</si>
  <si>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</si>
  <si>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</si>
  <si>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</si>
  <si>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</si>
  <si>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</si>
  <si>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</si>
  <si>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</si>
  <si>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</si>
  <si>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</si>
  <si>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</si>
  <si>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</si>
  <si>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</si>
  <si>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</si>
  <si>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</si>
  <si>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</si>
  <si>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</si>
  <si>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</si>
  <si>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</si>
  <si>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</si>
  <si>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</si>
  <si>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</si>
  <si>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</si>
  <si>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</si>
  <si>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</si>
  <si>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</si>
  <si>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</si>
  <si>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</si>
  <si>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</si>
  <si>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</si>
  <si>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</si>
  <si>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</si>
  <si>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</si>
  <si>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</si>
  <si>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</si>
  <si>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</si>
  <si>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</si>
  <si>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</si>
  <si>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</si>
  <si>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</si>
  <si>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</si>
  <si>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</si>
  <si>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</si>
  <si>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</si>
  <si>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</si>
  <si>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</si>
  <si>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</si>
  <si>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</si>
  <si>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</si>
  <si>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</si>
  <si>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</si>
  <si>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</si>
  <si>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</si>
  <si>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</si>
  <si>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</si>
  <si>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</si>
  <si>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</si>
  <si>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</si>
  <si>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</si>
  <si>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</si>
  <si>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</si>
  <si>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</si>
  <si>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</si>
  <si>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</si>
  <si>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</si>
  <si>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</si>
  <si>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</si>
  <si>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</si>
  <si>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</si>
  <si>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</si>
  <si>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</si>
  <si>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</si>
  <si>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</si>
  <si>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</si>
  <si>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</si>
  <si>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</si>
  <si>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</si>
  <si>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</si>
  <si>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</si>
  <si>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</si>
  <si>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</si>
  <si>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</si>
  <si>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</si>
  <si>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</si>
  <si>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</si>
  <si>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</si>
  <si>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</si>
  <si>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</si>
  <si>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</si>
  <si>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</si>
  <si>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</si>
  <si>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</si>
  <si>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</si>
  <si>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</si>
  <si>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</si>
  <si>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</si>
  <si>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</si>
  <si>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</si>
  <si>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</si>
  <si>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</si>
  <si>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</si>
  <si>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</si>
  <si>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</si>
  <si>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</si>
  <si>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</si>
  <si>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</si>
  <si>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</si>
  <si>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</si>
  <si>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</si>
  <si>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</si>
  <si>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</si>
  <si>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</si>
  <si>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</si>
  <si>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</si>
  <si>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</si>
  <si>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</si>
  <si>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</si>
  <si>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</si>
  <si>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</si>
  <si>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</si>
  <si>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</si>
  <si>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</si>
  <si>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</si>
  <si>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</si>
  <si>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</si>
  <si>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</si>
  <si>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</si>
  <si>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</si>
  <si>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</si>
  <si>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</si>
  <si>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</si>
  <si>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</si>
  <si>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</si>
  <si>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</si>
  <si>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</si>
  <si>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</si>
  <si>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</si>
  <si>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</si>
  <si>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</si>
  <si>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</si>
  <si>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</si>
  <si>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</si>
  <si>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</si>
  <si>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</si>
  <si>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</si>
  <si>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</si>
  <si>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</si>
  <si>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</si>
  <si>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</si>
  <si>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</si>
  <si>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</si>
  <si>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</si>
  <si>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</si>
  <si>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</si>
  <si>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</si>
  <si>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</si>
  <si>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</si>
  <si>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</si>
  <si>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</si>
  <si>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</si>
  <si>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</si>
  <si>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</si>
  <si>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</si>
  <si>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</si>
  <si>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</si>
  <si>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</si>
  <si>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</si>
  <si>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</si>
  <si>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</si>
  <si>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</si>
  <si>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</si>
  <si>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</si>
  <si>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</si>
  <si>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</si>
  <si>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</si>
  <si>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</si>
  <si>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</si>
  <si>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</si>
  <si>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</si>
  <si>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</si>
  <si>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</si>
  <si>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</si>
  <si>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</si>
  <si>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</si>
  <si>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</si>
  <si>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</si>
  <si>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</si>
  <si>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</si>
  <si>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</si>
  <si>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</si>
  <si>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</si>
  <si>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</si>
  <si>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</si>
  <si>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</si>
  <si>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</si>
  <si>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</si>
  <si>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</si>
  <si>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</si>
  <si>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</si>
  <si>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</si>
  <si>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</si>
  <si>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</si>
  <si>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</si>
  <si>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</si>
  <si>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</si>
  <si>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</si>
  <si>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</si>
  <si>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</si>
  <si>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</si>
  <si>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</si>
  <si>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</si>
  <si>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</si>
  <si>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</si>
  <si>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</si>
  <si>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</si>
  <si>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</si>
  <si>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</si>
  <si>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</si>
  <si>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</si>
  <si>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</si>
  <si>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</si>
  <si>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</si>
  <si>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</si>
  <si>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</si>
  <si>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</si>
  <si>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</si>
  <si>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</si>
  <si>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</si>
  <si>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</si>
  <si>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</si>
  <si>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</si>
  <si>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</si>
  <si>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</si>
  <si>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</si>
  <si>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</si>
  <si>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</si>
  <si>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</si>
  <si>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</si>
  <si>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</si>
  <si>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</si>
  <si>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</si>
  <si>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</si>
  <si>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</si>
  <si>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</si>
  <si>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</si>
  <si>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</si>
  <si>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</si>
  <si>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</si>
  <si>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</si>
  <si>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</si>
  <si>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</si>
  <si>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</si>
  <si>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</si>
  <si>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</si>
  <si>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</si>
  <si>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</si>
  <si>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</si>
  <si>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</si>
  <si>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</si>
  <si>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</si>
  <si>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</si>
  <si>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</si>
  <si>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</si>
  <si>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</si>
  <si>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</si>
  <si>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</si>
  <si>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</si>
  <si>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</si>
  <si>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</si>
  <si>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</si>
  <si>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</si>
  <si>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</si>
  <si>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</si>
  <si>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</si>
  <si>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</si>
  <si>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</si>
  <si>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</si>
  <si>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</si>
  <si>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</si>
  <si>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</si>
  <si>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</si>
  <si>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</si>
  <si>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</si>
  <si>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</si>
  <si>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</si>
  <si>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</si>
  <si>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</si>
  <si>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</si>
  <si>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</si>
  <si>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</si>
  <si>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</si>
  <si>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</si>
  <si>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</si>
  <si>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</si>
  <si>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</si>
  <si>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</si>
  <si>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</si>
  <si>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</si>
  <si>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</si>
  <si>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</si>
  <si>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</si>
  <si>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</si>
  <si>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</si>
  <si>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</si>
  <si>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</si>
  <si>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</si>
  <si>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</si>
  <si>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</si>
  <si>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</si>
  <si>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</si>
  <si>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</si>
  <si>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</si>
  <si>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</si>
  <si>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</si>
  <si>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</si>
  <si>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</si>
  <si>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</si>
  <si>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</si>
  <si>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</si>
  <si>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</si>
  <si>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</si>
  <si>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</si>
  <si>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</si>
  <si>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</si>
  <si>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</si>
  <si>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</si>
  <si>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</si>
  <si>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</si>
  <si>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</si>
  <si>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</si>
  <si>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</si>
  <si>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</si>
  <si>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</si>
  <si>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</si>
  <si>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</si>
  <si>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</si>
  <si>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</si>
  <si>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</si>
  <si>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</si>
  <si>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</si>
  <si>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</si>
  <si>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</si>
  <si>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</si>
  <si>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</si>
  <si>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</si>
  <si>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</si>
  <si>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</si>
  <si>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</si>
  <si>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</si>
  <si>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</si>
  <si>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</si>
  <si>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</si>
  <si>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</si>
  <si>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</si>
  <si>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</si>
  <si>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</si>
  <si>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</si>
  <si>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</si>
  <si>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</si>
  <si>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</si>
  <si>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</si>
  <si>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</si>
  <si>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</si>
  <si>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</si>
  <si>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</si>
  <si>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</si>
  <si>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</si>
  <si>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</si>
  <si>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</si>
  <si>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</si>
  <si>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</si>
  <si>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</si>
  <si>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</si>
  <si>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</si>
  <si>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</si>
  <si>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</si>
  <si>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</si>
  <si>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</si>
  <si>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</si>
  <si>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</si>
  <si>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</si>
  <si>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</si>
  <si>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</si>
  <si>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</si>
  <si>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</si>
  <si>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</si>
  <si>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</si>
  <si>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</si>
  <si>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</si>
  <si>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</si>
  <si>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</si>
  <si>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</si>
  <si>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</si>
  <si>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</si>
  <si>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</si>
  <si>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</si>
  <si>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</si>
  <si>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</si>
  <si>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</si>
  <si>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</si>
  <si>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</si>
  <si>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</si>
  <si>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</si>
  <si>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</si>
  <si>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</si>
  <si>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</si>
  <si>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</si>
  <si>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</si>
  <si>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</si>
  <si>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</si>
  <si>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</si>
  <si>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</si>
  <si>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</si>
  <si>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</si>
  <si>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</si>
  <si>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</si>
  <si>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</si>
  <si>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</si>
  <si>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</si>
  <si>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</si>
  <si>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</si>
  <si>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</si>
  <si>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</si>
  <si>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</si>
  <si>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</si>
  <si>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</si>
  <si>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</si>
  <si>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</si>
  <si>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</si>
  <si>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</si>
  <si>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</si>
  <si>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</si>
  <si>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</si>
  <si>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</si>
  <si>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</si>
  <si>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</si>
  <si>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</si>
  <si>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</si>
  <si>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</si>
  <si>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</si>
  <si>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</si>
  <si>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</si>
  <si>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</si>
  <si>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</si>
  <si>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</si>
  <si>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</si>
  <si>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</si>
  <si>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</si>
  <si>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</si>
  <si>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</si>
  <si>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</si>
  <si>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</si>
  <si>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</si>
  <si>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</si>
  <si>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</si>
  <si>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</si>
  <si>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</si>
  <si>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</si>
  <si>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</si>
  <si>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</si>
  <si>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</si>
  <si>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</si>
  <si>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</si>
  <si>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</si>
  <si>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</si>
  <si>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</si>
  <si>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</si>
  <si>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</si>
  <si>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</si>
  <si>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</si>
  <si>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</si>
  <si>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</si>
  <si>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</si>
  <si>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</si>
  <si>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</si>
  <si>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</si>
  <si>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</si>
  <si>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</si>
  <si>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</si>
  <si>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</si>
  <si>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</si>
  <si>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</si>
  <si>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</si>
  <si>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</si>
  <si>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</si>
  <si>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</si>
  <si>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</si>
  <si>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</si>
  <si>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</si>
  <si>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</si>
  <si>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</si>
  <si>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</si>
  <si>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</si>
  <si>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</si>
  <si>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</si>
  <si>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</si>
  <si>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</si>
  <si>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</si>
  <si>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</si>
  <si>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</si>
  <si>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</si>
  <si>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</si>
  <si>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</si>
  <si>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</si>
  <si>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</si>
  <si>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</si>
  <si>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</si>
  <si>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</si>
  <si>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</si>
  <si>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</si>
  <si>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</si>
  <si>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</si>
  <si>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</si>
  <si>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</si>
  <si>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</si>
  <si>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</si>
  <si>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</si>
  <si>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</si>
  <si>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</si>
  <si>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</si>
  <si>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</si>
  <si>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</si>
  <si>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</si>
  <si>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</si>
  <si>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</si>
  <si>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</si>
  <si>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</si>
  <si>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</si>
  <si>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</si>
  <si>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</si>
  <si>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</si>
  <si>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</si>
  <si>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</si>
  <si>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</si>
  <si>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</si>
  <si>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</si>
  <si>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</si>
  <si>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</si>
  <si>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</si>
  <si>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</si>
  <si>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</si>
  <si>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</si>
  <si>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</si>
  <si>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</si>
  <si>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</si>
  <si>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</si>
  <si>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</si>
  <si>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</si>
  <si>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</si>
  <si>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</si>
  <si>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</si>
  <si>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</si>
  <si>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</si>
  <si>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</si>
  <si>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</si>
  <si>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</si>
  <si>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</si>
  <si>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</si>
  <si>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</si>
  <si>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</si>
  <si>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</si>
  <si>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</si>
  <si>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</si>
  <si>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</si>
  <si>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</si>
  <si>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</si>
  <si>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</si>
  <si>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</si>
  <si>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</si>
  <si>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</si>
  <si>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</si>
  <si>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</si>
  <si>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</si>
  <si>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</si>
  <si>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</si>
  <si>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</si>
  <si>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</si>
  <si>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</si>
  <si>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</si>
  <si>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</si>
  <si>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</si>
  <si>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</si>
  <si>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</si>
  <si>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</si>
  <si>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</si>
  <si>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</si>
  <si>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</si>
  <si>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</si>
  <si>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</si>
  <si>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</si>
  <si>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</si>
  <si>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</si>
  <si>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</si>
  <si>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</si>
  <si>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</si>
  <si>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</si>
  <si>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</si>
  <si>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</si>
  <si>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</si>
  <si>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</si>
  <si>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</si>
  <si>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</si>
  <si>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</si>
  <si>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</si>
  <si>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</si>
  <si>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</si>
  <si>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</si>
  <si>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</si>
  <si>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</si>
  <si>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</si>
  <si>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</si>
  <si>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</si>
  <si>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</si>
  <si>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</si>
  <si>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</si>
  <si>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</si>
  <si>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</si>
  <si>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</si>
  <si>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</si>
  <si>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</si>
  <si>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</si>
  <si>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</si>
  <si>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</si>
  <si>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</si>
  <si>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</si>
  <si>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</si>
  <si>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</si>
  <si>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</si>
  <si>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</si>
  <si>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</si>
  <si>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</si>
  <si>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</si>
  <si>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</si>
  <si>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</si>
  <si>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</si>
  <si>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</si>
  <si>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</si>
  <si>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</si>
  <si>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</si>
  <si>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</si>
  <si>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</si>
  <si>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</si>
  <si>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</si>
  <si>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</si>
  <si>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</si>
  <si>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</si>
  <si>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</si>
  <si>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</si>
  <si>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</si>
  <si>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</si>
  <si>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</si>
  <si>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</si>
  <si>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</si>
  <si>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</si>
  <si>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</si>
  <si>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</si>
  <si>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</si>
  <si>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</si>
  <si>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</si>
  <si>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</si>
  <si>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</si>
  <si>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</si>
  <si>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</si>
  <si>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</si>
  <si>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</si>
  <si>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</si>
  <si>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</si>
  <si>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</si>
  <si>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</si>
  <si>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</si>
  <si>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</si>
  <si>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</si>
  <si>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</si>
  <si>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</si>
  <si>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</si>
  <si>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</si>
  <si>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</si>
  <si>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</si>
  <si>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</si>
  <si>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</si>
  <si>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</si>
  <si>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</si>
  <si>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</si>
  <si>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</si>
  <si>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</si>
  <si>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</si>
  <si>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</si>
  <si>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</si>
  <si>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</si>
  <si>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</si>
  <si>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</si>
  <si>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</si>
  <si>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</si>
  <si>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</si>
  <si>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</si>
  <si>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</si>
  <si>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</si>
  <si>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</si>
  <si>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</si>
  <si>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</si>
  <si>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</si>
  <si>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</si>
  <si>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</si>
  <si>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</si>
  <si>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</si>
  <si>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</si>
  <si>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</si>
  <si>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</si>
  <si>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</si>
  <si>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</si>
  <si>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</si>
  <si>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</si>
  <si>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</si>
  <si>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</si>
  <si>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</si>
  <si>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</si>
  <si>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</si>
  <si>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</si>
  <si>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</si>
  <si>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</si>
  <si>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</si>
  <si>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</si>
  <si>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</si>
  <si>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</si>
  <si>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</si>
  <si>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</si>
  <si>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</si>
  <si>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</si>
  <si>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</si>
  <si>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</si>
  <si>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</si>
  <si>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</si>
  <si>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</si>
  <si>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</si>
  <si>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</si>
  <si>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</si>
  <si>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</si>
  <si>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</si>
  <si>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</si>
  <si>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</si>
  <si>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</si>
  <si>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</si>
  <si>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</si>
  <si>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</si>
  <si>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</si>
  <si>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</si>
  <si>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</si>
  <si>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</si>
  <si>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</si>
  <si>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</si>
  <si>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</si>
  <si>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</si>
  <si>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</si>
  <si>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</si>
  <si>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</si>
  <si>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</si>
  <si>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</si>
  <si>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</si>
  <si>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</si>
  <si>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</si>
  <si>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</si>
  <si>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</si>
  <si>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</si>
  <si>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</si>
  <si>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</si>
  <si>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</si>
  <si>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</si>
  <si>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</si>
  <si>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</si>
  <si>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</si>
  <si>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</si>
  <si>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</si>
  <si>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</si>
  <si>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</si>
  <si>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</si>
  <si>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</si>
  <si>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</si>
  <si>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</si>
  <si>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</si>
  <si>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</si>
  <si>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</si>
  <si>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</si>
  <si>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</si>
  <si>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</si>
  <si>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</si>
  <si>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</si>
  <si>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</si>
  <si>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</si>
  <si>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</si>
  <si>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</si>
  <si>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</si>
  <si>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</si>
  <si>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</si>
  <si>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</si>
  <si>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</si>
  <si>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</si>
  <si>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</si>
  <si>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</si>
  <si>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</si>
  <si>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</si>
  <si>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</si>
  <si>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</si>
  <si>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</si>
  <si>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</si>
  <si>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</si>
  <si>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</si>
  <si>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</si>
  <si>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</si>
  <si>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</si>
  <si>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</si>
  <si>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</si>
  <si>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</si>
  <si>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</si>
  <si>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</si>
  <si>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</si>
  <si>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</si>
  <si>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</si>
  <si>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</si>
  <si>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</si>
  <si>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</si>
  <si>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</si>
  <si>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</si>
  <si>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</si>
  <si>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</si>
  <si>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</si>
  <si>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</si>
  <si>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</si>
  <si>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</si>
  <si>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</si>
  <si>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</si>
  <si>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</si>
  <si>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</si>
  <si>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</si>
  <si>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</si>
  <si>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</si>
  <si>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</si>
  <si>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</si>
  <si>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</si>
  <si>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</si>
  <si>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</si>
  <si>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</si>
  <si>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</si>
  <si>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</si>
  <si>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</si>
  <si>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</si>
  <si>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</si>
  <si>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</si>
  <si>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</si>
  <si>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</si>
  <si>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</si>
  <si>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</si>
  <si>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</si>
  <si>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</si>
  <si>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</si>
  <si>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</si>
  <si>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</si>
  <si>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</si>
  <si>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</si>
  <si>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</si>
  <si>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</si>
  <si>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</si>
  <si>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</si>
  <si>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</si>
  <si>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</si>
  <si>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</si>
  <si>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</si>
  <si>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</si>
  <si>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</si>
  <si>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</si>
  <si>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</si>
  <si>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</si>
  <si>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</si>
  <si>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</si>
  <si>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</si>
  <si>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</si>
  <si>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</si>
  <si>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</si>
  <si>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</si>
  <si>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</si>
  <si>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</si>
  <si>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</si>
  <si>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</si>
  <si>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</si>
  <si>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</si>
  <si>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</si>
  <si>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</si>
  <si>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</si>
  <si>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</si>
  <si>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</si>
  <si>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</si>
  <si>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</si>
  <si>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</si>
  <si>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</si>
  <si>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</si>
  <si>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</si>
  <si>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</si>
  <si>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</si>
  <si>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</si>
  <si>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</si>
  <si>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</si>
  <si>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</si>
  <si>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</si>
  <si>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</si>
  <si>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</si>
  <si>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</si>
  <si>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</si>
  <si>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</si>
  <si>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</si>
  <si>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</si>
  <si>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</si>
  <si>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</si>
  <si>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</si>
  <si>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</si>
  <si>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</si>
  <si>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</si>
  <si>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</si>
  <si>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</si>
  <si>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</si>
  <si>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</si>
  <si>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</si>
  <si>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</si>
  <si>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</si>
  <si>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</si>
  <si>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</si>
  <si>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</si>
  <si>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</si>
  <si>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</si>
  <si>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</si>
  <si>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</si>
  <si>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</si>
  <si>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</si>
  <si>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</si>
  <si>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</si>
  <si>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</si>
  <si>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</si>
  <si>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</si>
  <si>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</si>
  <si>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</si>
  <si>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</si>
  <si>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</si>
  <si>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</si>
  <si>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</si>
  <si>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</si>
  <si>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</si>
  <si>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</si>
  <si>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</si>
  <si>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</si>
  <si>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</si>
  <si>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</si>
  <si>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</si>
  <si>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</si>
  <si>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</si>
  <si>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</si>
  <si>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</si>
  <si>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</si>
  <si>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</si>
  <si>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</si>
  <si>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</si>
  <si>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</si>
  <si>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</si>
  <si>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</si>
  <si>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</si>
  <si>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</si>
  <si>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</si>
  <si>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</si>
  <si>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</si>
  <si>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</si>
  <si>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</si>
  <si>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</si>
  <si>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</si>
  <si>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</si>
  <si>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</si>
  <si>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</si>
  <si>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</si>
  <si>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</si>
  <si>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</si>
  <si>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</si>
  <si>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</si>
  <si>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</si>
  <si>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</si>
  <si>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</si>
  <si>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</si>
  <si>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</si>
  <si>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</si>
  <si>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</si>
  <si>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</si>
  <si>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</si>
  <si>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</si>
  <si>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</si>
  <si>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</si>
  <si>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</si>
  <si>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</si>
  <si>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</si>
  <si>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</si>
  <si>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</si>
  <si>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</si>
  <si>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</si>
  <si>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</si>
  <si>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</si>
  <si>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</si>
  <si>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</si>
  <si>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</si>
  <si>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</si>
  <si>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</si>
  <si>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</si>
  <si>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</si>
  <si>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</si>
  <si>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</si>
  <si>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</si>
  <si>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</si>
  <si>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</si>
  <si>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</si>
  <si>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</si>
  <si>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</si>
  <si>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</si>
  <si>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</si>
  <si>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</si>
  <si>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</si>
  <si>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</si>
  <si>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</si>
  <si>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</si>
  <si>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</si>
  <si>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</si>
  <si>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</si>
  <si>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</si>
  <si>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</si>
  <si>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</si>
  <si>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</si>
  <si>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</si>
  <si>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</si>
  <si>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</si>
  <si>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</si>
  <si>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</si>
  <si>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</si>
  <si>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</si>
  <si>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</si>
  <si>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</si>
  <si>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</si>
  <si>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</si>
  <si>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</si>
  <si>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</si>
  <si>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</si>
  <si>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</si>
  <si>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</si>
  <si>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</si>
  <si>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Pope</t>
  </si>
  <si>
    <t>125 State Highway 146W</t>
  </si>
  <si>
    <t>Golconda</t>
  </si>
  <si>
    <t>Charles Bleyer</t>
  </si>
  <si>
    <t>cbieyer@popek12.org</t>
  </si>
  <si>
    <t>618 683-2301</t>
  </si>
  <si>
    <t>618 683-6181</t>
  </si>
  <si>
    <t>Greg McCalley PC</t>
  </si>
  <si>
    <t>Greg McCalley CPA</t>
  </si>
  <si>
    <t>855 E Ferguson Ave</t>
  </si>
  <si>
    <t>Wood River</t>
  </si>
  <si>
    <t>618 254-8188</t>
  </si>
  <si>
    <t>618 254-8680</t>
  </si>
  <si>
    <t>060-004547</t>
  </si>
  <si>
    <t>pg 11 ED Fund (10) line 74 Acct# 1690 $14,962 is for Head Start food.</t>
  </si>
  <si>
    <t>pg 12 ED Fund (10) line 107 Acct# 1999 $12,927 is made up of various refunds.</t>
  </si>
  <si>
    <t>pg 12 OM Fund (20) line 107 Acct# 1999 $10,129 is made up of $5,000 grant, $3,977 insurance</t>
  </si>
  <si>
    <t xml:space="preserve">   claim payment, $1,152 a Khoury League Electric payment.</t>
  </si>
  <si>
    <t>pg 12 TRANS Fund (40) line 107 Acct# 1999 $745 is from fees for various school activity transport.</t>
  </si>
  <si>
    <t>pg 12 MR/SS Fund (50) line 107 Acct# 1999 $327 is from an employee benefit payback.</t>
  </si>
  <si>
    <t>pg 13 ED Fund (10) libe 171 Acct# 3999 $750 is from a state library grant.</t>
  </si>
  <si>
    <t>pg 15 ED Fund (10) line 272 Acct# 4999 $15,003 is made up of $14,878 REAP grant</t>
  </si>
  <si>
    <t xml:space="preserve">     and $125 is for the forest reserve.</t>
  </si>
  <si>
    <t>pg 17 ED Fund (10) line 83 Acct# $450 is for lease payments.</t>
  </si>
  <si>
    <t>pg 18 OM Fund (20) line 135 Acct# 4190 $4,742 is payback to the State for the FY14 SMPG grant.</t>
  </si>
  <si>
    <t>pg 20 MR/SS Fund (50) line 232 Acct# 2190 $6 is payback of employee benefits.</t>
  </si>
  <si>
    <t>NONE</t>
  </si>
  <si>
    <t>X</t>
  </si>
  <si>
    <t>See below</t>
  </si>
  <si>
    <t>OWVRVS</t>
  </si>
  <si>
    <t>Special Education Cooperatives WOVSED, Other is the purchasse of various paper products with various other school districts</t>
  </si>
  <si>
    <t>Pope Co CUD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</si>
</sst>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2647950</xdr:colOff>
          <xdr:row>1</xdr:row>
          <xdr:rowOff>57150</xdr:rowOff>
        </xdr:from>
        <xdr:to>
          <xdr:col>2</xdr:col>
          <xdr:colOff>57150</xdr:colOff>
          <xdr:row>5</xdr:row>
          <xdr:rowOff>95250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1457325</xdr:colOff>
          <xdr:row>2</xdr:row>
          <xdr:rowOff>9525</xdr:rowOff>
        </xdr:from>
        <xdr:to>
          <xdr:col>0</xdr:col>
          <xdr:colOff>2371725</xdr:colOff>
          <xdr:row>6</xdr:row>
          <xdr:rowOff>47625</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79875" name="Object 3" hidden="1">
              <a:extLst>
                <a:ext uri="{63B3BB69-23CF-44E3-9099-C40C66FF867C}">
                  <a14:compatExt spid="_x0000_s7987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package" Target="../embeddings/Microsoft_Word_Document1.docx"/><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7" t="s">
        <v>474</v>
      </c>
      <c r="J1" s="2098"/>
      <c r="K1" s="2098"/>
      <c r="L1" s="2098"/>
      <c r="M1" s="2098"/>
      <c r="N1" s="2098"/>
      <c r="O1" s="2098"/>
      <c r="P1" s="2098"/>
      <c r="Q1" s="2098"/>
      <c r="R1" s="2098"/>
      <c r="S1" s="2098"/>
    </row>
    <row r="2" spans="1:28" ht="12" customHeight="1" x14ac:dyDescent="0.2">
      <c r="A2" s="202" t="s">
        <v>1967</v>
      </c>
      <c r="D2" s="203"/>
      <c r="I2" s="2099" t="s">
        <v>1155</v>
      </c>
      <c r="J2" s="2098"/>
      <c r="K2" s="2098"/>
      <c r="L2" s="2098"/>
      <c r="M2" s="2098"/>
      <c r="N2" s="2098"/>
      <c r="O2" s="2098"/>
      <c r="P2" s="2098"/>
      <c r="Q2" s="2098"/>
      <c r="R2" s="2098"/>
      <c r="S2" s="2098"/>
    </row>
    <row r="3" spans="1:28" ht="12" customHeight="1" x14ac:dyDescent="0.2">
      <c r="A3" s="1876" t="s">
        <v>1955</v>
      </c>
      <c r="B3" s="1877"/>
      <c r="C3" s="1877"/>
      <c r="D3" s="1878"/>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5" t="s">
        <v>2093</v>
      </c>
      <c r="C5" s="179" t="s">
        <v>1083</v>
      </c>
      <c r="D5" s="363"/>
      <c r="E5" s="363"/>
      <c r="H5" s="193"/>
      <c r="I5" s="2107" t="s">
        <v>788</v>
      </c>
      <c r="J5" s="2106"/>
      <c r="K5" s="2106"/>
      <c r="L5" s="2106"/>
      <c r="M5" s="2106"/>
      <c r="N5" s="2106"/>
      <c r="O5" s="2106"/>
      <c r="P5" s="2106"/>
      <c r="Q5" s="2106"/>
      <c r="R5" s="2106"/>
      <c r="S5" s="2106"/>
    </row>
    <row r="6" spans="1:28" ht="14.1" customHeight="1" x14ac:dyDescent="0.2">
      <c r="B6" s="445"/>
      <c r="C6" s="179" t="s">
        <v>1084</v>
      </c>
      <c r="D6" s="363"/>
      <c r="E6" s="363"/>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4"/>
      <c r="K11" s="181"/>
      <c r="O11" s="1761" t="s">
        <v>2093</v>
      </c>
      <c r="P11" s="379" t="s">
        <v>225</v>
      </c>
      <c r="Q11" s="184"/>
      <c r="R11" s="182"/>
      <c r="S11" s="181"/>
      <c r="T11" s="2122"/>
      <c r="U11" s="2123"/>
      <c r="V11" s="2123"/>
      <c r="W11" s="2123"/>
      <c r="X11" s="2123"/>
      <c r="Y11" s="2123"/>
      <c r="Z11" s="2123"/>
      <c r="AA11" s="2124"/>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31">
        <v>20076001026</v>
      </c>
      <c r="B13" s="2132"/>
      <c r="C13" s="2132"/>
      <c r="D13" s="2132"/>
      <c r="E13" s="2132"/>
      <c r="F13" s="2132"/>
      <c r="G13" s="2132"/>
      <c r="H13" s="2133"/>
      <c r="I13" s="185"/>
      <c r="J13" s="184"/>
      <c r="K13" s="182"/>
      <c r="L13" s="184"/>
      <c r="M13" s="184"/>
      <c r="N13" s="184"/>
      <c r="O13" s="184"/>
      <c r="P13" s="184"/>
      <c r="Q13" s="184"/>
      <c r="R13" s="184"/>
      <c r="S13" s="184"/>
      <c r="T13" s="2136" t="s">
        <v>2101</v>
      </c>
      <c r="U13" s="2137"/>
      <c r="V13" s="2137"/>
      <c r="W13" s="2137"/>
      <c r="X13" s="2137"/>
      <c r="Y13" s="2138"/>
      <c r="Z13" s="2138"/>
      <c r="AA13" s="2139"/>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85" t="s">
        <v>2094</v>
      </c>
      <c r="B15" s="2134"/>
      <c r="C15" s="2134"/>
      <c r="D15" s="2134"/>
      <c r="E15" s="2134"/>
      <c r="F15" s="2134"/>
      <c r="G15" s="2134"/>
      <c r="H15" s="2135"/>
      <c r="T15" s="2066" t="s">
        <v>2102</v>
      </c>
      <c r="U15" s="2087"/>
      <c r="V15" s="2087"/>
      <c r="W15" s="2087"/>
      <c r="X15" s="2087"/>
      <c r="Y15" s="2140"/>
      <c r="Z15" s="2140"/>
      <c r="AA15" s="214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1" t="s">
        <v>2125</v>
      </c>
      <c r="B17" s="2092"/>
      <c r="C17" s="2092"/>
      <c r="D17" s="2092"/>
      <c r="E17" s="2092"/>
      <c r="F17" s="2092"/>
      <c r="G17" s="2092"/>
      <c r="H17" s="2117"/>
      <c r="T17" s="2145" t="s">
        <v>2103</v>
      </c>
      <c r="U17" s="2146"/>
      <c r="V17" s="2146"/>
      <c r="W17" s="2146"/>
      <c r="X17" s="2146"/>
      <c r="Y17" s="2146"/>
      <c r="Z17" s="2146"/>
      <c r="AA17" s="2147"/>
    </row>
    <row r="18" spans="1:27" ht="13.5" customHeight="1" x14ac:dyDescent="0.2">
      <c r="A18" s="364" t="s">
        <v>627</v>
      </c>
      <c r="B18" s="346"/>
      <c r="C18" s="342"/>
      <c r="D18" s="346"/>
      <c r="E18" s="346"/>
      <c r="F18" s="346"/>
      <c r="G18" s="346"/>
      <c r="H18" s="276"/>
      <c r="I18" s="2116" t="s">
        <v>784</v>
      </c>
      <c r="J18" s="2075"/>
      <c r="K18" s="2075"/>
      <c r="L18" s="2075"/>
      <c r="M18" s="2075"/>
      <c r="N18" s="2075"/>
      <c r="O18" s="2075"/>
      <c r="P18" s="2075"/>
      <c r="Q18" s="2075"/>
      <c r="R18" s="2075"/>
      <c r="S18" s="2076"/>
      <c r="T18" s="364" t="s">
        <v>827</v>
      </c>
      <c r="U18" s="271"/>
      <c r="V18" s="342"/>
      <c r="W18" s="270"/>
      <c r="X18" s="364" t="s">
        <v>306</v>
      </c>
      <c r="Y18" s="351"/>
      <c r="Z18" s="1974" t="s">
        <v>785</v>
      </c>
      <c r="AA18" s="201"/>
    </row>
    <row r="19" spans="1:27" ht="13.5" customHeight="1" x14ac:dyDescent="0.2">
      <c r="A19" s="2085" t="s">
        <v>2095</v>
      </c>
      <c r="B19" s="2083"/>
      <c r="C19" s="2083"/>
      <c r="D19" s="2083"/>
      <c r="E19" s="2083"/>
      <c r="F19" s="2083"/>
      <c r="G19" s="2083"/>
      <c r="H19" s="2065"/>
      <c r="I19" s="184"/>
      <c r="J19" s="378"/>
      <c r="K19" s="195"/>
      <c r="L19" s="193"/>
      <c r="M19" s="659" t="s">
        <v>360</v>
      </c>
      <c r="P19" s="181"/>
      <c r="Q19" s="181"/>
      <c r="R19" s="181"/>
      <c r="S19" s="185"/>
      <c r="T19" s="2085" t="s">
        <v>2104</v>
      </c>
      <c r="U19" s="2064"/>
      <c r="V19" s="2064"/>
      <c r="W19" s="2065"/>
      <c r="X19" s="2082" t="s">
        <v>2033</v>
      </c>
      <c r="Y19" s="2144"/>
      <c r="Z19" s="2142">
        <v>62095</v>
      </c>
      <c r="AA19" s="2143"/>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63" t="s">
        <v>2096</v>
      </c>
      <c r="B21" s="2064"/>
      <c r="C21" s="2064"/>
      <c r="D21" s="2064"/>
      <c r="E21" s="2064"/>
      <c r="F21" s="2064"/>
      <c r="G21" s="2064"/>
      <c r="H21" s="2065"/>
      <c r="I21" s="2111" t="s">
        <v>786</v>
      </c>
      <c r="J21" s="2106"/>
      <c r="K21" s="2106"/>
      <c r="L21" s="2106"/>
      <c r="M21" s="2106"/>
      <c r="N21" s="2106"/>
      <c r="O21" s="2106"/>
      <c r="P21" s="2106"/>
      <c r="Q21" s="2106"/>
      <c r="R21" s="2106"/>
      <c r="S21" s="2112"/>
      <c r="T21" s="2091" t="s">
        <v>2105</v>
      </c>
      <c r="U21" s="2151"/>
      <c r="V21" s="2151"/>
      <c r="W21" s="2151"/>
      <c r="X21" s="2156" t="s">
        <v>2106</v>
      </c>
      <c r="Y21" s="2154"/>
      <c r="Z21" s="2154"/>
      <c r="AA21" s="2155"/>
    </row>
    <row r="22" spans="1:27" ht="13.5" customHeight="1" x14ac:dyDescent="0.2">
      <c r="A22" s="366" t="s">
        <v>628</v>
      </c>
      <c r="B22" s="279"/>
      <c r="C22" s="279"/>
      <c r="D22" s="279"/>
      <c r="E22" s="279"/>
      <c r="F22" s="279"/>
      <c r="G22" s="279"/>
      <c r="H22" s="280"/>
      <c r="I22" s="2113" t="s">
        <v>1804</v>
      </c>
      <c r="J22" s="2114"/>
      <c r="K22" s="2114"/>
      <c r="L22" s="2114"/>
      <c r="M22" s="2114"/>
      <c r="N22" s="2114"/>
      <c r="O22" s="2114"/>
      <c r="P22" s="2114"/>
      <c r="Q22" s="2114"/>
      <c r="R22" s="2114"/>
      <c r="S22" s="2115"/>
      <c r="T22" s="364" t="s">
        <v>2029</v>
      </c>
      <c r="U22" s="271"/>
      <c r="V22" s="342"/>
      <c r="W22" s="271"/>
      <c r="X22" s="1975" t="s">
        <v>1631</v>
      </c>
      <c r="Z22" s="200"/>
      <c r="AA22" s="201"/>
    </row>
    <row r="23" spans="1:27" ht="13.5" customHeight="1" x14ac:dyDescent="0.2">
      <c r="A23" s="2108"/>
      <c r="B23" s="2109"/>
      <c r="C23" s="2109"/>
      <c r="D23" s="2109"/>
      <c r="E23" s="2109"/>
      <c r="F23" s="2109"/>
      <c r="G23" s="2109"/>
      <c r="H23" s="2110"/>
      <c r="T23" s="2091" t="s">
        <v>2107</v>
      </c>
      <c r="U23" s="2151"/>
      <c r="V23" s="2151"/>
      <c r="W23" s="2151"/>
      <c r="X23" s="2153">
        <v>43008</v>
      </c>
      <c r="Y23" s="2154"/>
      <c r="Z23" s="2154"/>
      <c r="AA23" s="2155"/>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3">
        <v>62928</v>
      </c>
      <c r="B25" s="2064"/>
      <c r="C25" s="2064"/>
      <c r="D25" s="2064"/>
      <c r="E25" s="2064"/>
      <c r="F25" s="2064"/>
      <c r="G25" s="2064"/>
      <c r="H25" s="2065"/>
      <c r="I25" s="660"/>
      <c r="J25" s="204"/>
      <c r="K25" s="204"/>
      <c r="L25" s="204"/>
      <c r="M25" s="204"/>
      <c r="N25" s="204"/>
      <c r="O25" s="204"/>
      <c r="P25" s="204"/>
      <c r="Q25" s="204"/>
      <c r="R25" s="204"/>
      <c r="S25" s="205"/>
      <c r="T25" s="2148"/>
      <c r="U25" s="2149"/>
      <c r="V25" s="2149"/>
      <c r="W25" s="2149"/>
      <c r="X25" s="2149"/>
      <c r="Y25" s="2149"/>
      <c r="Z25" s="2149"/>
      <c r="AA25" s="215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4" t="s">
        <v>2006</v>
      </c>
      <c r="J27" s="2075"/>
      <c r="K27" s="2075"/>
      <c r="L27" s="2075"/>
      <c r="M27" s="2075"/>
      <c r="N27" s="2075"/>
      <c r="O27" s="2075"/>
      <c r="P27" s="2075"/>
      <c r="Q27" s="2075"/>
      <c r="R27" s="2075"/>
      <c r="S27" s="2076"/>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39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4"/>
      <c r="J30" s="391"/>
      <c r="K30" s="182" t="s">
        <v>675</v>
      </c>
      <c r="L30" s="391" t="s">
        <v>2093</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391" t="s">
        <v>2093</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3"/>
      <c r="Q35" s="2064"/>
      <c r="R35" s="2064"/>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1" t="s">
        <v>2097</v>
      </c>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628</v>
      </c>
      <c r="B39" s="2070"/>
      <c r="C39" s="342"/>
      <c r="D39" s="339"/>
      <c r="E39" s="339"/>
      <c r="F39" s="349"/>
      <c r="G39" s="339"/>
      <c r="H39" s="276"/>
      <c r="I39" s="2069" t="s">
        <v>628</v>
      </c>
      <c r="J39" s="2070"/>
      <c r="K39" s="2070"/>
      <c r="L39" s="2070"/>
      <c r="M39" s="2070"/>
      <c r="N39" s="336"/>
      <c r="O39" s="342"/>
      <c r="P39" s="342"/>
      <c r="Q39" s="348"/>
      <c r="R39" s="342"/>
      <c r="S39" s="276"/>
      <c r="T39" s="342" t="s">
        <v>628</v>
      </c>
      <c r="U39" s="271"/>
      <c r="V39" s="342"/>
      <c r="W39" s="270"/>
      <c r="X39" s="348"/>
      <c r="Y39" s="200"/>
      <c r="Z39" s="200"/>
      <c r="AA39" s="201"/>
    </row>
    <row r="40" spans="1:27" ht="13.5" customHeight="1" x14ac:dyDescent="0.2">
      <c r="A40" s="2077" t="s">
        <v>2098</v>
      </c>
      <c r="B40" s="2078"/>
      <c r="C40" s="2079"/>
      <c r="D40" s="2079"/>
      <c r="E40" s="2079"/>
      <c r="F40" s="2080"/>
      <c r="G40" s="2080"/>
      <c r="H40" s="2081"/>
      <c r="I40" s="2094"/>
      <c r="J40" s="2095"/>
      <c r="K40" s="2095"/>
      <c r="L40" s="2095"/>
      <c r="M40" s="2095"/>
      <c r="N40" s="2095"/>
      <c r="O40" s="2095"/>
      <c r="P40" s="2095"/>
      <c r="Q40" s="2095"/>
      <c r="R40" s="2095"/>
      <c r="S40" s="2096"/>
      <c r="T40" s="2094"/>
      <c r="U40" s="2152"/>
      <c r="V40" s="2095"/>
      <c r="W40" s="2095"/>
      <c r="X40" s="2095"/>
      <c r="Y40" s="2095"/>
      <c r="Z40" s="2095"/>
      <c r="AA40" s="209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5" t="s">
        <v>2099</v>
      </c>
      <c r="B42" s="2064"/>
      <c r="C42" s="2065"/>
      <c r="D42" s="2082" t="s">
        <v>2100</v>
      </c>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&amp;C74</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7" t="s">
        <v>1389</v>
      </c>
      <c r="B2" s="2168"/>
      <c r="C2" s="2168"/>
      <c r="D2" s="2168"/>
      <c r="E2" s="2168"/>
      <c r="F2" s="2168"/>
      <c r="G2" s="2168"/>
      <c r="H2" s="2168"/>
      <c r="I2" s="2168"/>
    </row>
    <row r="3" spans="1:9" s="33" customFormat="1" ht="6" customHeight="1" x14ac:dyDescent="0.2">
      <c r="A3" s="52"/>
      <c r="B3" s="52"/>
      <c r="C3" s="621"/>
      <c r="D3" s="717"/>
      <c r="E3" s="404"/>
    </row>
    <row r="4" spans="1:9" x14ac:dyDescent="0.2">
      <c r="A4" s="7"/>
      <c r="B4" s="398"/>
      <c r="C4" s="2174" t="s">
        <v>497</v>
      </c>
      <c r="D4" s="2175"/>
      <c r="E4" s="2175"/>
      <c r="F4" s="2175"/>
      <c r="G4" s="2175"/>
      <c r="H4" s="2175"/>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9" t="s">
        <v>2040</v>
      </c>
      <c r="B33" s="2170"/>
      <c r="C33" s="2170"/>
      <c r="D33" s="2170"/>
      <c r="E33" s="2171"/>
      <c r="F33" s="2171"/>
      <c r="G33" s="2171"/>
      <c r="H33" s="2171"/>
      <c r="I33" s="2171"/>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9" t="s">
        <v>358</v>
      </c>
      <c r="B45" s="2172"/>
      <c r="C45" s="2172"/>
      <c r="D45" s="2172"/>
      <c r="E45" s="2173"/>
      <c r="F45" s="2173"/>
      <c r="G45" s="2173"/>
      <c r="H45" s="2173"/>
      <c r="I45" s="217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6"/>
      <c r="C55" s="2177"/>
      <c r="D55" s="2177"/>
      <c r="E55" s="2177"/>
      <c r="F55" s="2177"/>
      <c r="G55" s="2177"/>
      <c r="H55" s="2178"/>
      <c r="I55" s="3"/>
    </row>
    <row r="56" spans="1:9" s="33" customFormat="1" x14ac:dyDescent="0.2">
      <c r="A56" s="1793"/>
      <c r="B56" s="2179"/>
      <c r="C56" s="2180"/>
      <c r="D56" s="2180"/>
      <c r="E56" s="2180"/>
      <c r="F56" s="2180"/>
      <c r="G56" s="2180"/>
      <c r="H56" s="2181"/>
      <c r="I56" s="3"/>
    </row>
    <row r="57" spans="1:9" s="33" customFormat="1" x14ac:dyDescent="0.2">
      <c r="A57" s="1793"/>
      <c r="B57" s="2179"/>
      <c r="C57" s="2180"/>
      <c r="D57" s="2180"/>
      <c r="E57" s="2180"/>
      <c r="F57" s="2180"/>
      <c r="G57" s="2180"/>
      <c r="H57" s="2181"/>
      <c r="I57" s="3"/>
    </row>
    <row r="58" spans="1:9" s="33" customFormat="1" x14ac:dyDescent="0.2">
      <c r="A58" s="1793"/>
      <c r="B58" s="2179"/>
      <c r="C58" s="2180"/>
      <c r="D58" s="2180"/>
      <c r="E58" s="2180"/>
      <c r="F58" s="2180"/>
      <c r="G58" s="2180"/>
      <c r="H58" s="2181"/>
      <c r="I58" s="3"/>
    </row>
    <row r="59" spans="1:9" s="33" customFormat="1" x14ac:dyDescent="0.2">
      <c r="A59" s="1793"/>
      <c r="B59" s="2179"/>
      <c r="C59" s="2180"/>
      <c r="D59" s="2180"/>
      <c r="E59" s="2180"/>
      <c r="F59" s="2180"/>
      <c r="G59" s="2180"/>
      <c r="H59" s="2181"/>
      <c r="I59" s="3"/>
    </row>
    <row r="60" spans="1:9" s="33" customFormat="1" x14ac:dyDescent="0.2">
      <c r="A60" s="1793"/>
      <c r="B60" s="2179"/>
      <c r="C60" s="2180"/>
      <c r="D60" s="2180"/>
      <c r="E60" s="2180"/>
      <c r="F60" s="2180"/>
      <c r="G60" s="2180"/>
      <c r="H60" s="2181"/>
      <c r="I60" s="3"/>
    </row>
    <row r="61" spans="1:9" s="33" customFormat="1" x14ac:dyDescent="0.2">
      <c r="A61" s="1793"/>
      <c r="B61" s="2179"/>
      <c r="C61" s="2180"/>
      <c r="D61" s="2180"/>
      <c r="E61" s="2180"/>
      <c r="F61" s="2180"/>
      <c r="G61" s="2180"/>
      <c r="H61" s="2181"/>
      <c r="I61" s="3"/>
    </row>
    <row r="62" spans="1:9" s="33" customFormat="1" x14ac:dyDescent="0.2">
      <c r="A62" s="1793"/>
      <c r="B62" s="2179"/>
      <c r="C62" s="2180"/>
      <c r="D62" s="2180"/>
      <c r="E62" s="2180"/>
      <c r="F62" s="2180"/>
      <c r="G62" s="2180"/>
      <c r="H62" s="2181"/>
      <c r="I62" s="3"/>
    </row>
    <row r="63" spans="1:9" s="33" customFormat="1" x14ac:dyDescent="0.2">
      <c r="A63" s="1793"/>
      <c r="B63" s="2179"/>
      <c r="C63" s="2180"/>
      <c r="D63" s="2180"/>
      <c r="E63" s="2180"/>
      <c r="F63" s="2180"/>
      <c r="G63" s="2180"/>
      <c r="H63" s="2181"/>
      <c r="I63" s="3"/>
    </row>
    <row r="64" spans="1:9" s="33" customFormat="1" x14ac:dyDescent="0.2">
      <c r="A64" s="1793"/>
      <c r="B64" s="2179"/>
      <c r="C64" s="2180"/>
      <c r="D64" s="2180"/>
      <c r="E64" s="2180"/>
      <c r="F64" s="2180"/>
      <c r="G64" s="2180"/>
      <c r="H64" s="2181"/>
      <c r="I64" s="3"/>
    </row>
    <row r="65" spans="1:9" s="33" customFormat="1" ht="9" customHeight="1" x14ac:dyDescent="0.2">
      <c r="A65" s="1794"/>
      <c r="B65" s="2182"/>
      <c r="C65" s="2183"/>
      <c r="D65" s="2183"/>
      <c r="E65" s="2183"/>
      <c r="F65" s="2183"/>
      <c r="G65" s="2183"/>
      <c r="H65" s="2184"/>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9" t="s">
        <v>1637</v>
      </c>
      <c r="B68" s="2172"/>
      <c r="C68" s="2172"/>
      <c r="D68" s="2172"/>
      <c r="E68" s="2173"/>
      <c r="F68" s="2173"/>
      <c r="G68" s="2173"/>
      <c r="H68" s="2173"/>
      <c r="I68" s="2173"/>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8" t="s">
        <v>1633</v>
      </c>
      <c r="B81" s="2188"/>
      <c r="C81" s="2188"/>
      <c r="D81" s="2189"/>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5"/>
      <c r="C100" s="2186"/>
      <c r="D100" s="2186"/>
      <c r="E100" s="2186"/>
      <c r="F100" s="2186"/>
      <c r="G100" s="2186"/>
      <c r="H100" s="2187"/>
      <c r="I100" s="1535"/>
    </row>
    <row r="101" spans="1:9" s="33" customFormat="1" ht="11.25" customHeight="1" x14ac:dyDescent="0.2">
      <c r="A101" s="1578"/>
      <c r="B101" s="2164"/>
      <c r="C101" s="2165"/>
      <c r="D101" s="2165"/>
      <c r="E101" s="2165"/>
      <c r="F101" s="2165"/>
      <c r="G101" s="2165"/>
      <c r="H101" s="2166"/>
      <c r="I101" s="1535"/>
    </row>
    <row r="102" spans="1:9" s="33" customFormat="1" ht="11.25" customHeight="1" x14ac:dyDescent="0.2">
      <c r="A102" s="1578"/>
      <c r="B102" s="2164"/>
      <c r="C102" s="2165"/>
      <c r="D102" s="2165"/>
      <c r="E102" s="2165"/>
      <c r="F102" s="2165"/>
      <c r="G102" s="2165"/>
      <c r="H102" s="2166"/>
      <c r="I102" s="1535"/>
    </row>
    <row r="103" spans="1:9" s="33" customFormat="1" x14ac:dyDescent="0.2">
      <c r="A103" s="1578"/>
      <c r="B103" s="2164"/>
      <c r="C103" s="2165"/>
      <c r="D103" s="2165"/>
      <c r="E103" s="2165"/>
      <c r="F103" s="2165"/>
      <c r="G103" s="2165"/>
      <c r="H103" s="2166"/>
      <c r="I103" s="1535"/>
    </row>
    <row r="104" spans="1:9" s="33" customFormat="1" ht="11.25" customHeight="1" x14ac:dyDescent="0.2">
      <c r="A104" s="1578"/>
      <c r="B104" s="2164"/>
      <c r="C104" s="2165"/>
      <c r="D104" s="2165"/>
      <c r="E104" s="2165"/>
      <c r="F104" s="2165"/>
      <c r="G104" s="2165"/>
      <c r="H104" s="2166"/>
      <c r="I104" s="1535"/>
    </row>
    <row r="105" spans="1:9" s="33" customFormat="1" ht="11.25" customHeight="1" x14ac:dyDescent="0.2">
      <c r="A105" s="1578"/>
      <c r="B105" s="2164"/>
      <c r="C105" s="2165"/>
      <c r="D105" s="2165"/>
      <c r="E105" s="2165"/>
      <c r="F105" s="2165"/>
      <c r="G105" s="2165"/>
      <c r="H105" s="2166"/>
      <c r="I105" s="1535"/>
    </row>
    <row r="106" spans="1:9" s="33" customFormat="1" ht="11.25" customHeight="1" x14ac:dyDescent="0.2">
      <c r="A106" s="1578"/>
      <c r="B106" s="2164"/>
      <c r="C106" s="2165"/>
      <c r="D106" s="2165"/>
      <c r="E106" s="2165"/>
      <c r="F106" s="2165"/>
      <c r="G106" s="2165"/>
      <c r="H106" s="2166"/>
      <c r="I106" s="1535"/>
    </row>
    <row r="107" spans="1:9" s="33" customFormat="1" ht="11.25" customHeight="1" x14ac:dyDescent="0.2">
      <c r="A107" s="1578"/>
      <c r="B107" s="2164"/>
      <c r="C107" s="2165"/>
      <c r="D107" s="2165"/>
      <c r="E107" s="2165"/>
      <c r="F107" s="2165"/>
      <c r="G107" s="2165"/>
      <c r="H107" s="2166"/>
      <c r="I107" s="1573"/>
    </row>
    <row r="108" spans="1:9" s="33" customFormat="1" ht="11.25" customHeight="1" x14ac:dyDescent="0.2">
      <c r="A108" s="1578"/>
      <c r="B108" s="2164"/>
      <c r="C108" s="2165"/>
      <c r="D108" s="2165"/>
      <c r="E108" s="2165"/>
      <c r="F108" s="2165"/>
      <c r="G108" s="2165"/>
      <c r="H108" s="2166"/>
      <c r="I108" s="1535"/>
    </row>
    <row r="109" spans="1:9" s="33" customFormat="1" ht="11.25" customHeight="1" x14ac:dyDescent="0.2">
      <c r="A109" s="1578"/>
      <c r="B109" s="2164"/>
      <c r="C109" s="2165"/>
      <c r="D109" s="2165"/>
      <c r="E109" s="2165"/>
      <c r="F109" s="2165"/>
      <c r="G109" s="2165"/>
      <c r="H109" s="2166"/>
      <c r="I109" s="1535"/>
    </row>
    <row r="110" spans="1:9" s="33" customFormat="1" ht="11.25" customHeight="1" x14ac:dyDescent="0.2">
      <c r="A110" s="1578"/>
      <c r="B110" s="2157"/>
      <c r="C110" s="2158"/>
      <c r="D110" s="2158"/>
      <c r="E110" s="2158"/>
      <c r="F110" s="2158"/>
      <c r="G110" s="2158"/>
      <c r="H110" s="2159"/>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0"/>
      <c r="D112" s="2160"/>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1" t="s">
        <v>1646</v>
      </c>
      <c r="D115" s="2162"/>
      <c r="E115" s="2163"/>
      <c r="F115" s="2163"/>
      <c r="G115" s="2163"/>
      <c r="H115" s="2163"/>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&amp;C75</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47723877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1.84E-2</v>
      </c>
      <c r="E10" s="100" t="s">
        <v>1186</v>
      </c>
      <c r="F10" s="472">
        <v>5.0000000000000001E-3</v>
      </c>
      <c r="G10" s="100" t="s">
        <v>1186</v>
      </c>
      <c r="H10" s="472">
        <v>2E-3</v>
      </c>
      <c r="I10" s="100" t="s">
        <v>1187</v>
      </c>
      <c r="J10" s="473">
        <f>ROUND(D10+F10+H10,5)</f>
        <v>2.5399999999999999E-2</v>
      </c>
      <c r="K10" s="93"/>
      <c r="L10" s="472">
        <v>5.0000000000000002E-5</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4360628</v>
      </c>
      <c r="E16" s="100"/>
      <c r="F16" s="82">
        <f>SUM('Acct Summary 7-8'!C17,'Acct Summary 7-8'!D17,'Acct Summary 7-8'!F17)</f>
        <v>4334075</v>
      </c>
      <c r="G16" s="100"/>
      <c r="H16" s="82">
        <f>SUM(D16-F16)</f>
        <v>26553</v>
      </c>
      <c r="I16" s="93"/>
      <c r="J16" s="82">
        <f>SUM('Acct Summary 7-8'!C81,'Acct Summary 7-8'!D81,'Acct Summary 7-8'!F81,'Acct Summary 7-8'!I81)</f>
        <v>2423763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6585895.0260000005</v>
      </c>
      <c r="I31" s="332"/>
      <c r="J31" s="93"/>
      <c r="K31" s="93"/>
      <c r="L31" s="93"/>
      <c r="M31" s="93"/>
    </row>
    <row r="32" spans="1:13" ht="13.35" customHeight="1" x14ac:dyDescent="0.2">
      <c r="B32" s="2062"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2"/>
      <c r="D61" s="220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 xml:space="preserve">&amp;C </oddHeader>
    <oddFooter>&amp;C77</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Pope Co CUD 1</v>
      </c>
      <c r="E7" s="136"/>
      <c r="G7" s="137"/>
      <c r="H7" s="138"/>
      <c r="I7" s="138"/>
      <c r="J7" s="138"/>
      <c r="K7" s="138"/>
      <c r="L7"/>
      <c r="M7"/>
      <c r="N7"/>
      <c r="O7"/>
      <c r="P7"/>
    </row>
    <row r="8" spans="1:18" ht="12.75" x14ac:dyDescent="0.2">
      <c r="A8"/>
      <c r="B8"/>
      <c r="C8" s="134" t="s">
        <v>1341</v>
      </c>
      <c r="D8" s="139">
        <f>COVER!A13</f>
        <v>20076001026</v>
      </c>
      <c r="E8" s="140"/>
      <c r="G8"/>
      <c r="H8"/>
      <c r="I8"/>
      <c r="J8"/>
      <c r="K8"/>
      <c r="L8"/>
      <c r="M8"/>
      <c r="N8"/>
      <c r="O8"/>
      <c r="P8"/>
    </row>
    <row r="9" spans="1:18" ht="12.75" x14ac:dyDescent="0.2">
      <c r="A9"/>
      <c r="B9"/>
      <c r="C9" s="134" t="s">
        <v>829</v>
      </c>
      <c r="D9" s="334" t="str">
        <f>COVER!A15</f>
        <v>Pope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2423763</v>
      </c>
      <c r="I12" s="1162"/>
      <c r="J12" s="1162"/>
      <c r="K12" s="1163">
        <f>TRUNC((H12/H13*100000),5)/100000</f>
        <v>0.55582888509999995</v>
      </c>
      <c r="L12" s="1164"/>
      <c r="M12" s="102" t="s">
        <v>1364</v>
      </c>
      <c r="N12" s="102"/>
      <c r="O12" s="1165">
        <v>0.35</v>
      </c>
      <c r="P12" s="154"/>
      <c r="Q12" s="154"/>
    </row>
    <row r="13" spans="1:18" s="156" customFormat="1" ht="11.25" x14ac:dyDescent="0.2">
      <c r="A13" s="154"/>
      <c r="B13" s="1159"/>
      <c r="C13" s="2207" t="s">
        <v>1638</v>
      </c>
      <c r="D13" s="2208"/>
      <c r="E13" s="154"/>
      <c r="F13" s="326" t="s">
        <v>930</v>
      </c>
      <c r="G13" s="1160"/>
      <c r="H13" s="1161">
        <f>SUM('Acct Summary 7-8'!C8+'Acct Summary 7-8'!D8+'Acct Summary 7-8'!F8+'Acct Summary 7-8'!I8)+H14</f>
        <v>4360628</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4334075</v>
      </c>
      <c r="I17" s="1162"/>
      <c r="J17" s="1168"/>
      <c r="K17" s="1163">
        <f>TRUNC((H17/H18*100000),5)/100000</f>
        <v>0.99391073939999997</v>
      </c>
      <c r="L17" s="1164"/>
      <c r="M17" s="1124" t="s">
        <v>1392</v>
      </c>
      <c r="O17" s="1169" t="str">
        <f>IF(AND(O16="2", J20 &gt; 2),"1",IF(AND(O16 = "1", J20 &gt; 2),"2",IF(AND(O16="1", J20 &gt;1),"1","0")))</f>
        <v>0</v>
      </c>
      <c r="P17" s="154"/>
    </row>
    <row r="18" spans="1:18" s="156" customFormat="1" ht="11.25" x14ac:dyDescent="0.2">
      <c r="A18" s="154"/>
      <c r="B18" s="1159"/>
      <c r="C18" s="2207" t="s">
        <v>1630</v>
      </c>
      <c r="D18" s="2208"/>
      <c r="E18" s="154"/>
      <c r="F18" s="1147" t="s">
        <v>931</v>
      </c>
      <c r="G18" s="1160"/>
      <c r="H18" s="1161">
        <f>SUM('Acct Summary 7-8'!C8+'Acct Summary 7-8'!D8+'Acct Summary 7-8'!F8+'Acct Summary 7-8'!I8)+H19</f>
        <v>4360628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4" t="s">
        <v>1766</v>
      </c>
      <c r="D24" s="2204"/>
      <c r="E24" s="154"/>
      <c r="F24" s="154" t="s">
        <v>524</v>
      </c>
      <c r="G24" s="1160"/>
      <c r="H24" s="1161">
        <f>SUM('Assets-Liab 5-6'!C4+'Assets-Liab 5-6'!D4+'Assets-Liab 5-6'!F4+'Assets-Liab 5-6'!I4+'Assets-Liab 5-6'!C5+'Assets-Liab 5-6'!D5+'Assets-Liab 5-6'!F5+'Assets-Liab 5-6'!I5)</f>
        <v>2423763</v>
      </c>
      <c r="I24" s="684"/>
      <c r="J24" s="684"/>
      <c r="K24" s="1172">
        <f>TRUNC(((H24/H25*100000)/100000),2)</f>
        <v>201.32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12039.09722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1030358.50443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6585895.0260000005</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 xml:space="preserve">&amp;C </oddHeader>
    <oddFooter>&amp;C78</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1"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16143</v>
      </c>
      <c r="D4" s="412">
        <v>1018</v>
      </c>
      <c r="E4" s="412"/>
      <c r="F4" s="412">
        <v>4695</v>
      </c>
      <c r="G4" s="412">
        <v>485</v>
      </c>
      <c r="H4" s="412"/>
      <c r="I4" s="412"/>
      <c r="J4" s="436"/>
      <c r="K4" s="412"/>
      <c r="L4" s="412">
        <v>37295</v>
      </c>
      <c r="M4" s="433"/>
      <c r="N4" s="482"/>
    </row>
    <row r="5" spans="1:14" x14ac:dyDescent="0.2">
      <c r="A5" s="477" t="s">
        <v>1173</v>
      </c>
      <c r="B5" s="40">
        <v>120</v>
      </c>
      <c r="C5" s="687">
        <v>1469623</v>
      </c>
      <c r="D5" s="412">
        <v>569250</v>
      </c>
      <c r="E5" s="412"/>
      <c r="F5" s="412">
        <v>179900</v>
      </c>
      <c r="G5" s="412">
        <v>317991</v>
      </c>
      <c r="H5" s="412"/>
      <c r="I5" s="412">
        <v>183134</v>
      </c>
      <c r="J5" s="436">
        <v>29021</v>
      </c>
      <c r="K5" s="439">
        <v>11110</v>
      </c>
      <c r="L5" s="688">
        <v>550466</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1485766</v>
      </c>
      <c r="D13" s="689">
        <f t="shared" ref="D13:L13" si="0">SUM(D4:D12)</f>
        <v>570268</v>
      </c>
      <c r="E13" s="689">
        <f t="shared" si="0"/>
        <v>0</v>
      </c>
      <c r="F13" s="689">
        <f t="shared" si="0"/>
        <v>184595</v>
      </c>
      <c r="G13" s="689">
        <f t="shared" si="0"/>
        <v>318476</v>
      </c>
      <c r="H13" s="689">
        <f t="shared" si="0"/>
        <v>0</v>
      </c>
      <c r="I13" s="689">
        <f t="shared" si="0"/>
        <v>183134</v>
      </c>
      <c r="J13" s="689">
        <f t="shared" si="0"/>
        <v>29021</v>
      </c>
      <c r="K13" s="689">
        <f t="shared" si="0"/>
        <v>11110</v>
      </c>
      <c r="L13" s="689">
        <f t="shared" si="0"/>
        <v>587761</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7036</v>
      </c>
      <c r="N16" s="719"/>
    </row>
    <row r="17" spans="1:14" s="704" customFormat="1" ht="12.75" customHeight="1" x14ac:dyDescent="0.2">
      <c r="A17" s="718" t="s">
        <v>1751</v>
      </c>
      <c r="B17" s="542">
        <v>230</v>
      </c>
      <c r="C17" s="507"/>
      <c r="D17" s="507"/>
      <c r="E17" s="507"/>
      <c r="F17" s="507"/>
      <c r="G17" s="507"/>
      <c r="H17" s="507"/>
      <c r="I17" s="507"/>
      <c r="J17" s="507"/>
      <c r="K17" s="507"/>
      <c r="L17" s="507"/>
      <c r="M17" s="436">
        <v>3824420</v>
      </c>
      <c r="N17" s="719"/>
    </row>
    <row r="18" spans="1:14" s="704" customFormat="1" ht="12.75" customHeight="1" x14ac:dyDescent="0.2">
      <c r="A18" s="718" t="s">
        <v>1752</v>
      </c>
      <c r="B18" s="542">
        <v>240</v>
      </c>
      <c r="C18" s="507"/>
      <c r="D18" s="507"/>
      <c r="E18" s="507"/>
      <c r="F18" s="507"/>
      <c r="G18" s="507"/>
      <c r="H18" s="507"/>
      <c r="I18" s="507"/>
      <c r="J18" s="507"/>
      <c r="K18" s="507"/>
      <c r="L18" s="507"/>
      <c r="M18" s="436">
        <v>526514</v>
      </c>
      <c r="N18" s="719"/>
    </row>
    <row r="19" spans="1:14" s="704" customFormat="1" ht="12.75" customHeight="1" x14ac:dyDescent="0.2">
      <c r="A19" s="718" t="s">
        <v>1753</v>
      </c>
      <c r="B19" s="542">
        <v>250</v>
      </c>
      <c r="C19" s="507"/>
      <c r="D19" s="507"/>
      <c r="E19" s="507"/>
      <c r="F19" s="507"/>
      <c r="G19" s="507"/>
      <c r="H19" s="507"/>
      <c r="I19" s="507"/>
      <c r="J19" s="507"/>
      <c r="K19" s="507"/>
      <c r="L19" s="507"/>
      <c r="M19" s="436">
        <v>2224398</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6582368</v>
      </c>
      <c r="N23" s="693">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587761</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587761</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1485766</v>
      </c>
      <c r="D39" s="727">
        <v>570268</v>
      </c>
      <c r="E39" s="727"/>
      <c r="F39" s="727">
        <v>184595</v>
      </c>
      <c r="G39" s="727">
        <v>318476</v>
      </c>
      <c r="H39" s="727"/>
      <c r="I39" s="727">
        <v>183134</v>
      </c>
      <c r="J39" s="726">
        <v>29021</v>
      </c>
      <c r="K39" s="727">
        <v>11110</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6582368</v>
      </c>
      <c r="N40" s="694"/>
    </row>
    <row r="41" spans="1:14" ht="13.5" customHeight="1" thickBot="1" x14ac:dyDescent="0.25">
      <c r="A41" s="464" t="s">
        <v>760</v>
      </c>
      <c r="B41" s="455"/>
      <c r="C41" s="485">
        <f>(SUM(C34,C37,C38,C39))</f>
        <v>1485766</v>
      </c>
      <c r="D41" s="485">
        <f t="shared" ref="D41:L41" si="2">SUM(D34,D37,D38:D39)</f>
        <v>570268</v>
      </c>
      <c r="E41" s="485">
        <f t="shared" si="2"/>
        <v>0</v>
      </c>
      <c r="F41" s="485">
        <f t="shared" si="2"/>
        <v>184595</v>
      </c>
      <c r="G41" s="485">
        <f t="shared" si="2"/>
        <v>318476</v>
      </c>
      <c r="H41" s="485">
        <f t="shared" si="2"/>
        <v>0</v>
      </c>
      <c r="I41" s="485">
        <f t="shared" si="2"/>
        <v>183134</v>
      </c>
      <c r="J41" s="485">
        <f t="shared" si="2"/>
        <v>29021</v>
      </c>
      <c r="K41" s="485">
        <f t="shared" si="2"/>
        <v>11110</v>
      </c>
      <c r="L41" s="485">
        <f t="shared" si="2"/>
        <v>587761</v>
      </c>
      <c r="M41" s="485">
        <f>SUM(M40)</f>
        <v>6582368</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6" orientation="landscape" useFirstPageNumber="1" r:id="rId1"/>
  <headerFooter alignWithMargins="0">
    <oddHeader>&amp;C&amp;"Arial,Bold"&amp;9BASIC FINANCIAL STATEMENTSSTATEMENT OF ASSETS AND LIABILITIES ARISING FROM CASH TRANSACTIONSSTATEMENT OF POSITION AS OF JUNE 30, 2016</oddHeader>
    <oddFooter>&amp;CThe notes to the financial statements are an integral part of this statement.
7</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936986</v>
      </c>
      <c r="D4" s="695">
        <f>'Revenues 9-14'!D109</f>
        <v>236045</v>
      </c>
      <c r="E4" s="695">
        <f>'Revenues 9-14'!E109</f>
        <v>0</v>
      </c>
      <c r="F4" s="695">
        <f>'Revenues 9-14'!F109</f>
        <v>83788</v>
      </c>
      <c r="G4" s="695">
        <f>'Revenues 9-14'!G109</f>
        <v>167187</v>
      </c>
      <c r="H4" s="695">
        <f>'Revenues 9-14'!H109</f>
        <v>0</v>
      </c>
      <c r="I4" s="695">
        <f>'Revenues 9-14'!I109</f>
        <v>20736</v>
      </c>
      <c r="J4" s="695">
        <f>'Revenues 9-14'!J109</f>
        <v>159027</v>
      </c>
      <c r="K4" s="695">
        <f>'Revenues 9-14'!K109</f>
        <v>20533</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2228024</v>
      </c>
      <c r="D6" s="696">
        <f>'Revenues 9-14'!D173</f>
        <v>0</v>
      </c>
      <c r="E6" s="696">
        <f>'Revenues 9-14'!E173</f>
        <v>0</v>
      </c>
      <c r="F6" s="696">
        <f>'Revenues 9-14'!F173</f>
        <v>277101</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577948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3742958</v>
      </c>
      <c r="D8" s="485">
        <f t="shared" ref="D8:K8" si="0">SUM(D4:D7)</f>
        <v>236045</v>
      </c>
      <c r="E8" s="485">
        <f t="shared" si="0"/>
        <v>0</v>
      </c>
      <c r="F8" s="485">
        <f t="shared" si="0"/>
        <v>360889</v>
      </c>
      <c r="G8" s="485">
        <f t="shared" si="0"/>
        <v>167187</v>
      </c>
      <c r="H8" s="485">
        <f t="shared" si="0"/>
        <v>0</v>
      </c>
      <c r="I8" s="485">
        <f t="shared" si="0"/>
        <v>20736</v>
      </c>
      <c r="J8" s="485">
        <f t="shared" si="0"/>
        <v>159027</v>
      </c>
      <c r="K8" s="485">
        <f t="shared" si="0"/>
        <v>20533</v>
      </c>
      <c r="L8" s="39"/>
    </row>
    <row r="9" spans="1:13" ht="15" thickTop="1" x14ac:dyDescent="0.2">
      <c r="A9" s="1019" t="s">
        <v>348</v>
      </c>
      <c r="B9" s="456">
        <v>3998</v>
      </c>
      <c r="C9" s="418">
        <v>1157814</v>
      </c>
      <c r="D9" s="489"/>
      <c r="E9" s="418"/>
      <c r="F9" s="418"/>
      <c r="G9" s="700"/>
      <c r="H9" s="418"/>
      <c r="I9" s="494" t="s">
        <v>1390</v>
      </c>
      <c r="J9" s="435"/>
      <c r="K9" s="418"/>
      <c r="L9" s="39"/>
    </row>
    <row r="10" spans="1:13" s="48" customFormat="1" ht="13.5" thickBot="1" x14ac:dyDescent="0.25">
      <c r="A10" s="464" t="s">
        <v>1394</v>
      </c>
      <c r="B10" s="457"/>
      <c r="C10" s="485">
        <f>SUM(C8:C9)</f>
        <v>4900772</v>
      </c>
      <c r="D10" s="485">
        <f t="shared" ref="D10:K10" si="1">SUM(D8:D9)</f>
        <v>236045</v>
      </c>
      <c r="E10" s="485">
        <f t="shared" si="1"/>
        <v>0</v>
      </c>
      <c r="F10" s="485">
        <f t="shared" si="1"/>
        <v>360889</v>
      </c>
      <c r="G10" s="485">
        <f t="shared" si="1"/>
        <v>167187</v>
      </c>
      <c r="H10" s="485">
        <f t="shared" si="1"/>
        <v>0</v>
      </c>
      <c r="I10" s="485">
        <f t="shared" si="1"/>
        <v>20736</v>
      </c>
      <c r="J10" s="485">
        <f t="shared" si="1"/>
        <v>159027</v>
      </c>
      <c r="K10" s="485">
        <f t="shared" si="1"/>
        <v>20533</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2464157</v>
      </c>
      <c r="D12" s="498" t="s">
        <v>1390</v>
      </c>
      <c r="E12" s="433" t="s">
        <v>1390</v>
      </c>
      <c r="F12" s="433" t="s">
        <v>1390</v>
      </c>
      <c r="G12" s="695">
        <f>'Expenditures 15-22'!K223</f>
        <v>58591</v>
      </c>
      <c r="H12" s="431"/>
      <c r="I12" s="433" t="s">
        <v>1390</v>
      </c>
      <c r="J12" s="433" t="s">
        <v>1390</v>
      </c>
      <c r="K12" s="431" t="s">
        <v>1390</v>
      </c>
      <c r="L12" s="39"/>
    </row>
    <row r="13" spans="1:13" x14ac:dyDescent="0.2">
      <c r="A13" s="734" t="s">
        <v>536</v>
      </c>
      <c r="B13" s="293">
        <v>2000</v>
      </c>
      <c r="C13" s="696">
        <f>'Expenditures 15-22'!K74</f>
        <v>1054658</v>
      </c>
      <c r="D13" s="696">
        <f>'Expenditures 15-22'!K129</f>
        <v>247561</v>
      </c>
      <c r="E13" s="482" t="s">
        <v>1390</v>
      </c>
      <c r="F13" s="696">
        <f>'Expenditures 15-22'!K178</f>
        <v>493560</v>
      </c>
      <c r="G13" s="696">
        <f>'Expenditures 15-22'!K273</f>
        <v>103346</v>
      </c>
      <c r="H13" s="696">
        <f>'Expenditures 15-22'!K296</f>
        <v>0</v>
      </c>
      <c r="I13" s="433" t="s">
        <v>1390</v>
      </c>
      <c r="J13" s="749">
        <f>'Expenditures 15-22'!K323</f>
        <v>120601</v>
      </c>
      <c r="K13" s="701">
        <f>'Expenditures 15-22'!K341</f>
        <v>9373</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69397</v>
      </c>
      <c r="D15" s="696">
        <f>'Expenditures 15-22'!K138</f>
        <v>4742</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3588212</v>
      </c>
      <c r="D17" s="485">
        <f t="shared" si="2"/>
        <v>252303</v>
      </c>
      <c r="E17" s="485">
        <f t="shared" si="2"/>
        <v>0</v>
      </c>
      <c r="F17" s="485">
        <f t="shared" si="2"/>
        <v>493560</v>
      </c>
      <c r="G17" s="485">
        <f t="shared" si="2"/>
        <v>161937</v>
      </c>
      <c r="H17" s="485">
        <f t="shared" si="2"/>
        <v>0</v>
      </c>
      <c r="I17" s="433"/>
      <c r="J17" s="485">
        <f>SUM(J12:J16)</f>
        <v>120601</v>
      </c>
      <c r="K17" s="485">
        <f>SUM(K12:K16)</f>
        <v>9373</v>
      </c>
      <c r="L17" s="39"/>
    </row>
    <row r="18" spans="1:12" ht="15" customHeight="1" thickTop="1" x14ac:dyDescent="0.2">
      <c r="A18" s="1020" t="s">
        <v>1322</v>
      </c>
      <c r="B18" s="258">
        <v>4180</v>
      </c>
      <c r="C18" s="695">
        <f t="shared" ref="C18:H18" si="3">C9</f>
        <v>1157814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4746026</v>
      </c>
      <c r="D19" s="485">
        <f t="shared" si="4"/>
        <v>252303</v>
      </c>
      <c r="E19" s="485">
        <f t="shared" si="4"/>
        <v>0</v>
      </c>
      <c r="F19" s="485">
        <f t="shared" si="4"/>
        <v>493560</v>
      </c>
      <c r="G19" s="485">
        <f t="shared" si="4"/>
        <v>161937</v>
      </c>
      <c r="H19" s="485">
        <f t="shared" si="4"/>
        <v>0</v>
      </c>
      <c r="I19" s="433"/>
      <c r="J19" s="485">
        <f>SUM(J17:J18)</f>
        <v>120601</v>
      </c>
      <c r="K19" s="485">
        <f>SUM(K17:K18)</f>
        <v>9373</v>
      </c>
      <c r="L19" s="39"/>
    </row>
    <row r="20" spans="1:12" ht="27" thickTop="1" thickBot="1" x14ac:dyDescent="0.25">
      <c r="A20" s="458" t="s">
        <v>1323</v>
      </c>
      <c r="B20" s="459"/>
      <c r="C20" s="1018">
        <f>C8-C17</f>
        <v>154746</v>
      </c>
      <c r="D20" s="1018">
        <f t="shared" ref="D20:K20" si="5">D8-D17</f>
        <v>-16258</v>
      </c>
      <c r="E20" s="1018">
        <f t="shared" si="5"/>
        <v>0</v>
      </c>
      <c r="F20" s="1018">
        <f t="shared" si="5"/>
        <v>-132671</v>
      </c>
      <c r="G20" s="1018">
        <f t="shared" si="5"/>
        <v>5250</v>
      </c>
      <c r="H20" s="1018">
        <f t="shared" si="5"/>
        <v>0</v>
      </c>
      <c r="I20" s="1018">
        <f t="shared" si="5"/>
        <v>20736</v>
      </c>
      <c r="J20" s="1018">
        <f t="shared" si="5"/>
        <v>38426</v>
      </c>
      <c r="K20" s="1018">
        <f t="shared" si="5"/>
        <v>11160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v>94617</v>
      </c>
      <c r="D43" s="436">
        <v>62555</v>
      </c>
      <c r="E43" s="436"/>
      <c r="F43" s="436">
        <v>84000</v>
      </c>
      <c r="G43" s="436"/>
      <c r="H43" s="436"/>
      <c r="I43" s="436"/>
      <c r="J43" s="436"/>
      <c r="K43" s="436"/>
      <c r="L43" s="504"/>
    </row>
    <row r="44" spans="1:12" s="704" customFormat="1" ht="13.5" customHeight="1" thickBot="1" x14ac:dyDescent="0.25">
      <c r="A44" s="728" t="s">
        <v>440</v>
      </c>
      <c r="B44" s="709"/>
      <c r="C44" s="692">
        <f>SUM(C24:C43)</f>
        <v>94617</v>
      </c>
      <c r="D44" s="692">
        <f t="shared" ref="D44:K44" si="6">SUM(D24:D43)</f>
        <v>62555</v>
      </c>
      <c r="E44" s="692">
        <f t="shared" si="6"/>
        <v>0</v>
      </c>
      <c r="F44" s="692">
        <f t="shared" si="6"/>
        <v>84000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84000</v>
      </c>
      <c r="J75" s="442">
        <v>94617</v>
      </c>
      <c r="K75" s="808">
        <v>62555</v>
      </c>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84000</v>
      </c>
      <c r="J76" s="692">
        <f t="shared" si="7"/>
        <v>94617</v>
      </c>
      <c r="K76" s="692">
        <f t="shared" si="7"/>
        <v>62555</v>
      </c>
      <c r="L76" s="504"/>
    </row>
    <row r="77" spans="1:12" ht="14.25" thickTop="1" thickBot="1" x14ac:dyDescent="0.25">
      <c r="A77" s="1027" t="s">
        <v>1402</v>
      </c>
      <c r="B77" s="710"/>
      <c r="C77" s="444">
        <f t="shared" ref="C77:K77" si="8">C44-C76</f>
        <v>94617</v>
      </c>
      <c r="D77" s="444">
        <f t="shared" si="8"/>
        <v>62555</v>
      </c>
      <c r="E77" s="444">
        <f t="shared" si="8"/>
        <v>0</v>
      </c>
      <c r="F77" s="444">
        <f t="shared" si="8"/>
        <v>84000</v>
      </c>
      <c r="G77" s="444">
        <f t="shared" si="8"/>
        <v>0</v>
      </c>
      <c r="H77" s="444">
        <f t="shared" si="8"/>
        <v>0</v>
      </c>
      <c r="I77" s="444">
        <f t="shared" si="8"/>
        <v>-84000</v>
      </c>
      <c r="J77" s="444">
        <f t="shared" si="8"/>
        <v>-94617</v>
      </c>
      <c r="K77" s="444">
        <f t="shared" si="8"/>
        <v>-62555</v>
      </c>
      <c r="L77" s="39"/>
    </row>
    <row r="78" spans="1:12" ht="29.25" customHeight="1" thickTop="1" thickBot="1" x14ac:dyDescent="0.25">
      <c r="A78" s="2214" t="s">
        <v>700</v>
      </c>
      <c r="B78" s="2215"/>
      <c r="C78" s="443">
        <f t="shared" ref="C78:K78" si="9">C20+C77</f>
        <v>249363</v>
      </c>
      <c r="D78" s="443">
        <f t="shared" si="9"/>
        <v>46297</v>
      </c>
      <c r="E78" s="443">
        <f t="shared" si="9"/>
        <v>0</v>
      </c>
      <c r="F78" s="443">
        <f t="shared" si="9"/>
        <v>-48671</v>
      </c>
      <c r="G78" s="443">
        <f t="shared" si="9"/>
        <v>5250</v>
      </c>
      <c r="H78" s="443">
        <f t="shared" si="9"/>
        <v>0</v>
      </c>
      <c r="I78" s="443">
        <f t="shared" si="9"/>
        <v>-63264</v>
      </c>
      <c r="J78" s="443">
        <f t="shared" si="9"/>
        <v>-56191</v>
      </c>
      <c r="K78" s="443">
        <f t="shared" si="9"/>
        <v>-51395</v>
      </c>
      <c r="L78" s="505"/>
    </row>
    <row r="79" spans="1:12" ht="13.5" thickTop="1" x14ac:dyDescent="0.2">
      <c r="A79" s="820" t="s">
        <v>1930</v>
      </c>
      <c r="B79" s="460"/>
      <c r="C79" s="435">
        <v>1236403</v>
      </c>
      <c r="D79" s="703">
        <v>523971</v>
      </c>
      <c r="E79" s="703">
        <v>0</v>
      </c>
      <c r="F79" s="703">
        <v>233266</v>
      </c>
      <c r="G79" s="703">
        <v>313226</v>
      </c>
      <c r="H79" s="703">
        <v>0</v>
      </c>
      <c r="I79" s="703">
        <v>246398</v>
      </c>
      <c r="J79" s="703">
        <v>85212</v>
      </c>
      <c r="K79" s="703">
        <v>62505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1485766</v>
      </c>
      <c r="D81" s="485">
        <f>SUM(D78:D80)</f>
        <v>570268</v>
      </c>
      <c r="E81" s="485">
        <f t="shared" ref="E81:K81" si="10">SUM(E78:E80)</f>
        <v>0</v>
      </c>
      <c r="F81" s="485">
        <f t="shared" si="10"/>
        <v>184595</v>
      </c>
      <c r="G81" s="485">
        <f t="shared" si="10"/>
        <v>318476</v>
      </c>
      <c r="H81" s="485">
        <f t="shared" si="10"/>
        <v>0</v>
      </c>
      <c r="I81" s="485">
        <f t="shared" si="10"/>
        <v>183134</v>
      </c>
      <c r="J81" s="485">
        <f t="shared" si="10"/>
        <v>29021</v>
      </c>
      <c r="K81" s="485">
        <f t="shared" si="10"/>
        <v>11110</v>
      </c>
      <c r="L81" s="39"/>
    </row>
    <row r="82" spans="1:12" ht="0.75" customHeight="1" thickTop="1" thickBot="1" x14ac:dyDescent="0.25">
      <c r="A82" s="632" t="s">
        <v>406</v>
      </c>
      <c r="B82" s="630"/>
      <c r="C82" s="1136">
        <f>(C81-C79)</f>
        <v>249363</v>
      </c>
      <c r="D82" s="1136">
        <f t="shared" ref="D82:K82" si="11">(D81-D79)</f>
        <v>46297</v>
      </c>
      <c r="E82" s="1136">
        <f t="shared" si="11"/>
        <v>0</v>
      </c>
      <c r="F82" s="1136">
        <f t="shared" si="11"/>
        <v>-48671</v>
      </c>
      <c r="G82" s="1136">
        <f t="shared" si="11"/>
        <v>5250</v>
      </c>
      <c r="H82" s="1136">
        <f t="shared" si="11"/>
        <v>0</v>
      </c>
      <c r="I82" s="1136">
        <f t="shared" si="11"/>
        <v>-63264</v>
      </c>
      <c r="J82" s="1136">
        <f t="shared" si="11"/>
        <v>-56191</v>
      </c>
      <c r="K82" s="1136">
        <f t="shared" si="11"/>
        <v>-51395</v>
      </c>
    </row>
    <row r="83" spans="1:12" ht="14.25" hidden="1" thickTop="1" thickBot="1" x14ac:dyDescent="0.25">
      <c r="A83" s="729" t="s">
        <v>407</v>
      </c>
      <c r="B83" s="631"/>
      <c r="C83" s="1137">
        <f>C82/C81</f>
        <v>0.1678346388327637</v>
      </c>
      <c r="D83" s="1137">
        <f t="shared" ref="D83:K83" si="12">D82/D81</f>
        <v>8.1184635995707286E-2</v>
      </c>
      <c r="E83" s="1137" t="e">
        <f t="shared" si="12"/>
        <v>#DIV/0!</v>
      </c>
      <c r="F83" s="1137">
        <f t="shared" si="12"/>
        <v>-0.26366369619978874</v>
      </c>
      <c r="G83" s="1137">
        <f t="shared" si="12"/>
        <v>1.6484758663133172E-2</v>
      </c>
      <c r="H83" s="1137" t="e">
        <f t="shared" si="12"/>
        <v>#DIV/0!</v>
      </c>
      <c r="I83" s="1137">
        <f t="shared" si="12"/>
        <v>-0.34545196413555102</v>
      </c>
      <c r="J83" s="1137">
        <f t="shared" si="12"/>
        <v>-1.9362186003239035</v>
      </c>
      <c r="K83" s="1137">
        <f t="shared" si="12"/>
        <v>-4.6260126012601264</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&amp;C&amp;"Arial,Bold"&amp;9BASIC FINANCIAL STATEMENTSTATEMENT OF REVENUES RECEIVED/REVENUES, EXPENDITURES/DISBURSED/EXPENDITURES, OTHER SOURCES (USES) AND CHANGES IN FUND BALANCEALL FUNDS - FOR THE YEAR ENDING JUNE 30, 2016</oddHeader>
    <oddFooter>&amp;CThe notes to the financial statements are an integral part of this statement.
9</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C108" sqref="C10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753237</v>
      </c>
      <c r="D5" s="418">
        <v>204683</v>
      </c>
      <c r="E5" s="412"/>
      <c r="F5" s="806">
        <v>82893</v>
      </c>
      <c r="G5" s="412">
        <v>90011</v>
      </c>
      <c r="H5" s="412"/>
      <c r="I5" s="412">
        <v>20472</v>
      </c>
      <c r="J5" s="436">
        <v>158829</v>
      </c>
      <c r="K5" s="412">
        <v>20472</v>
      </c>
    </row>
    <row r="6" spans="1:12" ht="14.25" x14ac:dyDescent="0.2">
      <c r="A6" s="913" t="s">
        <v>482</v>
      </c>
      <c r="B6" s="40">
        <v>1130</v>
      </c>
      <c r="C6" s="412"/>
      <c r="D6" s="412">
        <v>20472</v>
      </c>
      <c r="E6" s="481"/>
      <c r="F6" s="481"/>
      <c r="G6" s="433"/>
      <c r="H6" s="433"/>
      <c r="I6" s="433"/>
      <c r="J6" s="433"/>
      <c r="K6" s="433"/>
    </row>
    <row r="7" spans="1:12" x14ac:dyDescent="0.2">
      <c r="A7" s="913" t="s">
        <v>117</v>
      </c>
      <c r="B7" s="259">
        <v>1140</v>
      </c>
      <c r="C7" s="412">
        <v>16375</v>
      </c>
      <c r="D7" s="412"/>
      <c r="E7" s="433"/>
      <c r="F7" s="436"/>
      <c r="G7" s="436"/>
      <c r="H7" s="436"/>
      <c r="I7" s="433"/>
      <c r="J7" s="433"/>
      <c r="K7" s="433"/>
    </row>
    <row r="8" spans="1:12" x14ac:dyDescent="0.2">
      <c r="A8" s="913" t="s">
        <v>483</v>
      </c>
      <c r="B8" s="40">
        <v>1150</v>
      </c>
      <c r="C8" s="481"/>
      <c r="D8" s="481"/>
      <c r="E8" s="507"/>
      <c r="F8" s="507"/>
      <c r="G8" s="418">
        <v>71487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769612</v>
      </c>
      <c r="D12" s="484">
        <f t="shared" si="0"/>
        <v>225155</v>
      </c>
      <c r="E12" s="484">
        <f t="shared" si="0"/>
        <v>0</v>
      </c>
      <c r="F12" s="484">
        <f t="shared" si="0"/>
        <v>82893</v>
      </c>
      <c r="G12" s="484">
        <f t="shared" si="0"/>
        <v>161498</v>
      </c>
      <c r="H12" s="484">
        <f t="shared" si="0"/>
        <v>0</v>
      </c>
      <c r="I12" s="484">
        <f t="shared" si="0"/>
        <v>20472</v>
      </c>
      <c r="J12" s="484">
        <f t="shared" si="0"/>
        <v>158829</v>
      </c>
      <c r="K12" s="485">
        <f t="shared" si="0"/>
        <v>20472</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58448</v>
      </c>
      <c r="D16" s="412"/>
      <c r="E16" s="412"/>
      <c r="F16" s="412"/>
      <c r="G16" s="412">
        <v>5000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58448</v>
      </c>
      <c r="D18" s="487">
        <f t="shared" ref="D18:K18" si="1">SUM(D14:D17)</f>
        <v>0</v>
      </c>
      <c r="E18" s="487">
        <f t="shared" si="1"/>
        <v>0</v>
      </c>
      <c r="F18" s="487">
        <f t="shared" si="1"/>
        <v>0</v>
      </c>
      <c r="G18" s="487">
        <f t="shared" si="1"/>
        <v>5000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1587</v>
      </c>
      <c r="D65" s="412">
        <v>590</v>
      </c>
      <c r="E65" s="412"/>
      <c r="F65" s="436">
        <v>150</v>
      </c>
      <c r="G65" s="412">
        <v>362</v>
      </c>
      <c r="H65" s="412"/>
      <c r="I65" s="412">
        <v>264</v>
      </c>
      <c r="J65" s="436">
        <v>198</v>
      </c>
      <c r="K65" s="412">
        <v>61</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1587</v>
      </c>
      <c r="D67" s="485">
        <f t="shared" ref="D67:K67" si="2">SUM(D65:D66)</f>
        <v>590</v>
      </c>
      <c r="E67" s="485">
        <f t="shared" si="2"/>
        <v>0</v>
      </c>
      <c r="F67" s="485">
        <f t="shared" si="2"/>
        <v>150</v>
      </c>
      <c r="G67" s="485">
        <f t="shared" si="2"/>
        <v>362</v>
      </c>
      <c r="H67" s="485">
        <f t="shared" si="2"/>
        <v>0</v>
      </c>
      <c r="I67" s="485">
        <f t="shared" si="2"/>
        <v>264</v>
      </c>
      <c r="J67" s="485">
        <f t="shared" si="2"/>
        <v>198</v>
      </c>
      <c r="K67" s="485">
        <f t="shared" si="2"/>
        <v>61</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25166</v>
      </c>
      <c r="D69" s="433"/>
      <c r="E69" s="433"/>
      <c r="F69" s="433"/>
      <c r="G69" s="433"/>
      <c r="H69" s="433"/>
      <c r="I69" s="433"/>
      <c r="J69" s="433"/>
      <c r="K69" s="433"/>
    </row>
    <row r="70" spans="1:11" ht="12.75" customHeight="1" x14ac:dyDescent="0.2">
      <c r="A70" s="913" t="s">
        <v>1178</v>
      </c>
      <c r="B70" s="40">
        <v>1612</v>
      </c>
      <c r="C70" s="483">
        <v>15481</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6880</v>
      </c>
      <c r="D73" s="433"/>
      <c r="E73" s="433"/>
      <c r="F73" s="433"/>
      <c r="G73" s="433"/>
      <c r="H73" s="433"/>
      <c r="I73" s="433"/>
      <c r="J73" s="433"/>
      <c r="K73" s="433"/>
    </row>
    <row r="74" spans="1:11" ht="12.75" customHeight="1" x14ac:dyDescent="0.2">
      <c r="A74" s="913" t="s">
        <v>26</v>
      </c>
      <c r="B74" s="40">
        <v>1690</v>
      </c>
      <c r="C74" s="483">
        <v>14962</v>
      </c>
      <c r="D74" s="433"/>
      <c r="E74" s="433"/>
      <c r="F74" s="433"/>
      <c r="G74" s="433"/>
      <c r="H74" s="433"/>
      <c r="I74" s="433"/>
      <c r="J74" s="433"/>
      <c r="K74" s="433"/>
    </row>
    <row r="75" spans="1:11" ht="12.75" customHeight="1" thickBot="1" x14ac:dyDescent="0.25">
      <c r="A75" s="464" t="s">
        <v>647</v>
      </c>
      <c r="B75" s="457"/>
      <c r="C75" s="485">
        <f>SUM(C69:C74)</f>
        <v>62489</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10539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10539</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11418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11418</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v>6000</v>
      </c>
      <c r="D95" s="483">
        <v>105</v>
      </c>
      <c r="E95" s="431"/>
      <c r="F95" s="431"/>
      <c r="G95" s="431"/>
      <c r="H95" s="431"/>
      <c r="I95" s="431"/>
      <c r="J95" s="431"/>
      <c r="K95" s="431"/>
    </row>
    <row r="96" spans="1:11" ht="12.75" customHeight="1" x14ac:dyDescent="0.2">
      <c r="A96" s="913" t="s">
        <v>457</v>
      </c>
      <c r="B96" s="40">
        <v>1920</v>
      </c>
      <c r="C96" s="483">
        <v>524</v>
      </c>
      <c r="D96" s="483">
        <v>66</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1748</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1694</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12927</v>
      </c>
      <c r="D107" s="412">
        <v>10129</v>
      </c>
      <c r="E107" s="412"/>
      <c r="F107" s="412">
        <v>745</v>
      </c>
      <c r="G107" s="412">
        <v>327</v>
      </c>
      <c r="H107" s="412"/>
      <c r="I107" s="412"/>
      <c r="J107" s="436"/>
      <c r="K107" s="412"/>
    </row>
    <row r="108" spans="1:12" ht="12.75" customHeight="1" thickBot="1" x14ac:dyDescent="0.25">
      <c r="A108" s="464" t="s">
        <v>577</v>
      </c>
      <c r="B108" s="738"/>
      <c r="C108" s="484">
        <f>SUM(C95:C107)</f>
        <v>22893</v>
      </c>
      <c r="D108" s="484">
        <f t="shared" ref="D108:K108" si="3">SUM(D95:D107)</f>
        <v>10300</v>
      </c>
      <c r="E108" s="484">
        <f t="shared" si="3"/>
        <v>0</v>
      </c>
      <c r="F108" s="484">
        <f t="shared" si="3"/>
        <v>745</v>
      </c>
      <c r="G108" s="484">
        <f t="shared" si="3"/>
        <v>327</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936986</v>
      </c>
      <c r="D109" s="493">
        <f t="shared" si="4"/>
        <v>236045</v>
      </c>
      <c r="E109" s="493">
        <f t="shared" si="4"/>
        <v>0</v>
      </c>
      <c r="F109" s="493">
        <f t="shared" si="4"/>
        <v>83788</v>
      </c>
      <c r="G109" s="493">
        <f t="shared" si="4"/>
        <v>167187</v>
      </c>
      <c r="H109" s="493">
        <f t="shared" si="4"/>
        <v>0</v>
      </c>
      <c r="I109" s="493">
        <f t="shared" si="4"/>
        <v>20736</v>
      </c>
      <c r="J109" s="493">
        <f t="shared" si="4"/>
        <v>159027</v>
      </c>
      <c r="K109" s="443">
        <f t="shared" si="4"/>
        <v>20533</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1842609</v>
      </c>
      <c r="D117" s="418"/>
      <c r="E117" s="412"/>
      <c r="F117" s="418"/>
      <c r="G117" s="418"/>
      <c r="H117" s="412"/>
      <c r="I117" s="433"/>
      <c r="J117" s="436"/>
      <c r="K117" s="412"/>
    </row>
    <row r="118" spans="1:11" ht="12.75" customHeight="1" x14ac:dyDescent="0.2">
      <c r="A118" s="477" t="s">
        <v>1758</v>
      </c>
      <c r="B118" s="261">
        <v>3002</v>
      </c>
      <c r="C118" s="483">
        <v>44757</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1887366</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1837</v>
      </c>
      <c r="B125" s="261">
        <v>3105</v>
      </c>
      <c r="C125" s="412">
        <v>68813</v>
      </c>
      <c r="D125" s="492"/>
      <c r="E125" s="433"/>
      <c r="F125" s="412"/>
      <c r="G125" s="433"/>
      <c r="H125" s="433"/>
      <c r="I125" s="433"/>
      <c r="J125" s="433"/>
      <c r="K125" s="433"/>
    </row>
    <row r="126" spans="1:11" ht="12.75" customHeight="1" x14ac:dyDescent="0.2">
      <c r="A126" s="913" t="s">
        <v>1035</v>
      </c>
      <c r="B126" s="261">
        <v>3110</v>
      </c>
      <c r="C126" s="483">
        <v>79845</v>
      </c>
      <c r="D126" s="412"/>
      <c r="E126" s="433"/>
      <c r="F126" s="412"/>
      <c r="G126" s="433"/>
      <c r="H126" s="433"/>
      <c r="I126" s="433"/>
      <c r="J126" s="433"/>
      <c r="K126" s="433"/>
    </row>
    <row r="127" spans="1:11" ht="12.75" customHeight="1" x14ac:dyDescent="0.2">
      <c r="A127" s="913" t="s">
        <v>112</v>
      </c>
      <c r="B127" s="261">
        <v>3120</v>
      </c>
      <c r="C127" s="412">
        <v>10333</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158991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9368</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1532</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10900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1253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7646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266647</v>
      </c>
      <c r="G151" s="436"/>
      <c r="H151" s="433"/>
      <c r="I151" s="433"/>
      <c r="J151" s="433"/>
      <c r="K151" s="433"/>
    </row>
    <row r="152" spans="1:11" ht="12.75" customHeight="1" x14ac:dyDescent="0.2">
      <c r="A152" s="913" t="s">
        <v>1247</v>
      </c>
      <c r="B152" s="261">
        <v>3510</v>
      </c>
      <c r="C152" s="483"/>
      <c r="D152" s="412"/>
      <c r="E152" s="492"/>
      <c r="F152" s="412">
        <v>10454</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277101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161118</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8" t="s">
        <v>466</v>
      </c>
      <c r="B172" s="2219"/>
      <c r="C172" s="924">
        <f t="shared" ref="C172:K172" si="6">SUM(C131,C140,C144,C145:C149,C154,C155:C170,C171)</f>
        <v>340658</v>
      </c>
      <c r="D172" s="924">
        <f t="shared" si="6"/>
        <v>0</v>
      </c>
      <c r="E172" s="924">
        <f t="shared" si="6"/>
        <v>0</v>
      </c>
      <c r="F172" s="924">
        <f t="shared" si="6"/>
        <v>277101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2228024</v>
      </c>
      <c r="D173" s="493">
        <f>SUM(D121,D172)</f>
        <v>0</v>
      </c>
      <c r="E173" s="493">
        <f>SUM(E121,E172)</f>
        <v>0</v>
      </c>
      <c r="F173" s="493">
        <f t="shared" ref="F173:K173" si="7">SUM(F121,F172)</f>
        <v>277101</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0" t="s">
        <v>1962</v>
      </c>
      <c r="B175" s="222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v>5560</v>
      </c>
      <c r="D177" s="412"/>
      <c r="E177" s="436"/>
      <c r="F177" s="412"/>
      <c r="G177" s="412"/>
      <c r="H177" s="436"/>
      <c r="I177" s="436"/>
      <c r="J177" s="436"/>
      <c r="K177" s="436"/>
    </row>
    <row r="178" spans="1:11" ht="22.5" customHeight="1" thickBot="1" x14ac:dyDescent="0.25">
      <c r="A178" s="2226" t="s">
        <v>921</v>
      </c>
      <c r="B178" s="2227"/>
      <c r="C178" s="484">
        <f>SUM(C176:C177)</f>
        <v>5560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4" t="s">
        <v>1963</v>
      </c>
      <c r="B179" s="222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6" t="s">
        <v>922</v>
      </c>
      <c r="B184" s="222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4" t="s">
        <v>1964</v>
      </c>
      <c r="B185" s="222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102322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50860</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153182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344469</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344469</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70</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70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48749</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4391</v>
      </c>
      <c r="D270" s="424"/>
      <c r="E270" s="433"/>
      <c r="F270" s="424"/>
      <c r="G270" s="424"/>
      <c r="H270" s="433"/>
      <c r="I270" s="433"/>
      <c r="J270" s="433"/>
      <c r="K270" s="433"/>
    </row>
    <row r="271" spans="1:11" ht="12.75" customHeight="1" thickTop="1" thickBot="1" x14ac:dyDescent="0.25">
      <c r="A271" s="913" t="s">
        <v>443</v>
      </c>
      <c r="B271" s="40">
        <v>4992</v>
      </c>
      <c r="C271" s="497">
        <v>6524</v>
      </c>
      <c r="D271" s="424"/>
      <c r="E271" s="433"/>
      <c r="F271" s="424"/>
      <c r="G271" s="424"/>
      <c r="H271" s="433"/>
      <c r="I271" s="433"/>
      <c r="J271" s="433"/>
      <c r="K271" s="433"/>
    </row>
    <row r="272" spans="1:11" s="29" customFormat="1" ht="12.75" customHeight="1" thickTop="1" thickBot="1" x14ac:dyDescent="0.25">
      <c r="A272" s="916" t="s">
        <v>79</v>
      </c>
      <c r="B272" s="158">
        <v>4999</v>
      </c>
      <c r="C272" s="497">
        <v>15003</v>
      </c>
      <c r="D272" s="424"/>
      <c r="E272" s="433"/>
      <c r="F272" s="424"/>
      <c r="G272" s="424"/>
      <c r="H272" s="442"/>
      <c r="I272" s="433"/>
      <c r="J272" s="433"/>
      <c r="K272" s="442"/>
    </row>
    <row r="273" spans="1:11" ht="23.25" customHeight="1" thickTop="1" thickBot="1" x14ac:dyDescent="0.25">
      <c r="A273" s="2222" t="s">
        <v>1777</v>
      </c>
      <c r="B273" s="2223"/>
      <c r="C273" s="493">
        <f t="shared" ref="C273:H273" si="10">SUM(C191,C201,C211,C216,C224,C228,C229,C259:C272)</f>
        <v>572388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577948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3742958</v>
      </c>
      <c r="D275" s="493">
        <f t="shared" si="12"/>
        <v>236045</v>
      </c>
      <c r="E275" s="493">
        <f t="shared" si="12"/>
        <v>0</v>
      </c>
      <c r="F275" s="493">
        <f t="shared" si="12"/>
        <v>360889</v>
      </c>
      <c r="G275" s="493">
        <f t="shared" si="12"/>
        <v>167187</v>
      </c>
      <c r="H275" s="493">
        <f t="shared" si="12"/>
        <v>0</v>
      </c>
      <c r="I275" s="493">
        <f t="shared" si="12"/>
        <v>20736</v>
      </c>
      <c r="J275" s="493">
        <f t="shared" si="12"/>
        <v>159027</v>
      </c>
      <c r="K275" s="443">
        <f t="shared" si="12"/>
        <v>20533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10" orientation="landscape" useFirstPageNumber="1" r:id="rId1"/>
  <headerFooter alignWithMargins="0">
    <oddHeader>&amp;C&amp;"Arial,Bold"&amp;9STATEMENT OF REVENUES RECEIVED/REVENUESFOR THE YEAR ENDING JUNE 30, 2016</oddHeader>
    <oddFooter>&amp;CThe notes to the financial statements are an integral part of this statement.
&amp;P</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4" activePane="bottomLeft" state="frozen"/>
      <selection activeCell="A2" sqref="A2"/>
      <selection pane="bottomLeft" activeCell="C18" sqref="C18"/>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6"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2" t="s">
        <v>338</v>
      </c>
      <c r="B3" s="2233"/>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1185144</v>
      </c>
      <c r="D5" s="412">
        <v>270029</v>
      </c>
      <c r="E5" s="412">
        <v>16600</v>
      </c>
      <c r="F5" s="412">
        <v>20722</v>
      </c>
      <c r="G5" s="412"/>
      <c r="H5" s="412">
        <v>309</v>
      </c>
      <c r="I5" s="436"/>
      <c r="J5" s="436"/>
      <c r="K5" s="414">
        <f>SUM(C5:J5)</f>
        <v>1492804</v>
      </c>
      <c r="L5" s="412">
        <v>1493771</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147286</v>
      </c>
      <c r="D7" s="436">
        <v>25224</v>
      </c>
      <c r="E7" s="436">
        <v>878</v>
      </c>
      <c r="F7" s="436">
        <v>771</v>
      </c>
      <c r="G7" s="436"/>
      <c r="H7" s="436"/>
      <c r="I7" s="436"/>
      <c r="J7" s="436"/>
      <c r="K7" s="414">
        <f t="shared" ref="K7:K32" si="0">SUM(C7:J7)</f>
        <v>174159</v>
      </c>
      <c r="L7" s="412">
        <v>174107</v>
      </c>
    </row>
    <row r="8" spans="1:14" x14ac:dyDescent="0.2">
      <c r="A8" s="1814" t="s">
        <v>172</v>
      </c>
      <c r="B8" s="266">
        <v>1200</v>
      </c>
      <c r="C8" s="412">
        <v>334186</v>
      </c>
      <c r="D8" s="412">
        <v>52983</v>
      </c>
      <c r="E8" s="412"/>
      <c r="F8" s="412">
        <v>2526</v>
      </c>
      <c r="G8" s="412">
        <v>2377</v>
      </c>
      <c r="H8" s="412"/>
      <c r="I8" s="436"/>
      <c r="J8" s="436"/>
      <c r="K8" s="414">
        <f t="shared" si="0"/>
        <v>392072</v>
      </c>
      <c r="L8" s="412">
        <v>390648</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64629</v>
      </c>
      <c r="D10" s="412">
        <v>13593</v>
      </c>
      <c r="E10" s="412">
        <v>33978</v>
      </c>
      <c r="F10" s="412">
        <v>58343</v>
      </c>
      <c r="G10" s="412">
        <v>14335</v>
      </c>
      <c r="H10" s="412">
        <v>6622</v>
      </c>
      <c r="I10" s="436"/>
      <c r="J10" s="436"/>
      <c r="K10" s="414">
        <f t="shared" si="0"/>
        <v>191500</v>
      </c>
      <c r="L10" s="412">
        <v>183324</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95827</v>
      </c>
      <c r="D13" s="412">
        <v>20795</v>
      </c>
      <c r="E13" s="412">
        <v>1432</v>
      </c>
      <c r="F13" s="412">
        <v>3438</v>
      </c>
      <c r="G13" s="412"/>
      <c r="H13" s="412">
        <v>205</v>
      </c>
      <c r="I13" s="436"/>
      <c r="J13" s="436"/>
      <c r="K13" s="414">
        <f t="shared" si="0"/>
        <v>121697</v>
      </c>
      <c r="L13" s="412">
        <v>123610</v>
      </c>
    </row>
    <row r="14" spans="1:14" x14ac:dyDescent="0.2">
      <c r="A14" s="1814" t="s">
        <v>1139</v>
      </c>
      <c r="B14" s="266">
        <v>1500</v>
      </c>
      <c r="C14" s="412">
        <v>32746</v>
      </c>
      <c r="D14" s="412">
        <v>331</v>
      </c>
      <c r="E14" s="412">
        <v>13630</v>
      </c>
      <c r="F14" s="412">
        <v>18205</v>
      </c>
      <c r="G14" s="412"/>
      <c r="H14" s="412">
        <v>579</v>
      </c>
      <c r="I14" s="436"/>
      <c r="J14" s="436"/>
      <c r="K14" s="414">
        <f t="shared" si="0"/>
        <v>65491</v>
      </c>
      <c r="L14" s="412">
        <v>65660</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21158</v>
      </c>
      <c r="D17" s="436">
        <v>4739</v>
      </c>
      <c r="E17" s="436">
        <v>61</v>
      </c>
      <c r="F17" s="436">
        <v>476</v>
      </c>
      <c r="G17" s="436"/>
      <c r="H17" s="436"/>
      <c r="I17" s="436"/>
      <c r="J17" s="436"/>
      <c r="K17" s="414">
        <f t="shared" si="0"/>
        <v>26434</v>
      </c>
      <c r="L17" s="412">
        <v>25916</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1880976</v>
      </c>
      <c r="D33" s="415">
        <f t="shared" ref="D33:L33" si="1">SUM(D5:D32)</f>
        <v>387694</v>
      </c>
      <c r="E33" s="415">
        <f t="shared" si="1"/>
        <v>66579</v>
      </c>
      <c r="F33" s="415">
        <f t="shared" si="1"/>
        <v>104481</v>
      </c>
      <c r="G33" s="415">
        <f t="shared" si="1"/>
        <v>16712</v>
      </c>
      <c r="H33" s="415">
        <f t="shared" si="1"/>
        <v>7715</v>
      </c>
      <c r="I33" s="415">
        <f t="shared" si="1"/>
        <v>0</v>
      </c>
      <c r="J33" s="415">
        <f t="shared" si="1"/>
        <v>0</v>
      </c>
      <c r="K33" s="415">
        <f t="shared" si="1"/>
        <v>2464157</v>
      </c>
      <c r="L33" s="415">
        <f t="shared" si="1"/>
        <v>2457036</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26050</v>
      </c>
      <c r="D37" s="412">
        <v>6713</v>
      </c>
      <c r="E37" s="412"/>
      <c r="F37" s="412">
        <v>153</v>
      </c>
      <c r="G37" s="412"/>
      <c r="H37" s="412">
        <v>15</v>
      </c>
      <c r="I37" s="436"/>
      <c r="J37" s="436"/>
      <c r="K37" s="414">
        <f t="shared" si="2"/>
        <v>32931</v>
      </c>
      <c r="L37" s="412">
        <v>32970</v>
      </c>
    </row>
    <row r="38" spans="1:14" x14ac:dyDescent="0.2">
      <c r="A38" s="1814" t="s">
        <v>222</v>
      </c>
      <c r="B38" s="266">
        <v>2130</v>
      </c>
      <c r="C38" s="412">
        <v>19103</v>
      </c>
      <c r="D38" s="412">
        <v>6753</v>
      </c>
      <c r="E38" s="412">
        <v>159</v>
      </c>
      <c r="F38" s="412">
        <v>621</v>
      </c>
      <c r="G38" s="412"/>
      <c r="H38" s="412"/>
      <c r="I38" s="436"/>
      <c r="J38" s="436"/>
      <c r="K38" s="414">
        <f t="shared" si="2"/>
        <v>26636</v>
      </c>
      <c r="L38" s="412">
        <v>26752</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v>42867</v>
      </c>
      <c r="D40" s="412">
        <v>11874</v>
      </c>
      <c r="E40" s="412"/>
      <c r="F40" s="412">
        <v>279</v>
      </c>
      <c r="G40" s="412"/>
      <c r="H40" s="412"/>
      <c r="I40" s="436"/>
      <c r="J40" s="436"/>
      <c r="K40" s="414">
        <f t="shared" si="2"/>
        <v>55020</v>
      </c>
      <c r="L40" s="412">
        <v>55501</v>
      </c>
    </row>
    <row r="41" spans="1:14" x14ac:dyDescent="0.2">
      <c r="A41" s="1814" t="s">
        <v>1986</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88020</v>
      </c>
      <c r="D42" s="415">
        <f t="shared" ref="D42:L42" si="3">SUM(D36:D41)</f>
        <v>25340</v>
      </c>
      <c r="E42" s="415">
        <f t="shared" si="3"/>
        <v>159</v>
      </c>
      <c r="F42" s="415">
        <f t="shared" si="3"/>
        <v>1053</v>
      </c>
      <c r="G42" s="415">
        <f t="shared" si="3"/>
        <v>0</v>
      </c>
      <c r="H42" s="415">
        <f t="shared" si="3"/>
        <v>15</v>
      </c>
      <c r="I42" s="415">
        <f t="shared" si="3"/>
        <v>0</v>
      </c>
      <c r="J42" s="415">
        <f t="shared" si="3"/>
        <v>0</v>
      </c>
      <c r="K42" s="415">
        <f t="shared" si="3"/>
        <v>114587</v>
      </c>
      <c r="L42" s="415">
        <f t="shared" si="3"/>
        <v>115223</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41986</v>
      </c>
      <c r="D44" s="418">
        <v>22522</v>
      </c>
      <c r="E44" s="418"/>
      <c r="F44" s="418">
        <v>99</v>
      </c>
      <c r="G44" s="418"/>
      <c r="H44" s="418"/>
      <c r="I44" s="436"/>
      <c r="J44" s="436"/>
      <c r="K44" s="420">
        <f>SUM(C44:J44)</f>
        <v>64607</v>
      </c>
      <c r="L44" s="418">
        <v>64617</v>
      </c>
    </row>
    <row r="45" spans="1:14" x14ac:dyDescent="0.2">
      <c r="A45" s="1814" t="s">
        <v>976</v>
      </c>
      <c r="B45" s="266">
        <v>2220</v>
      </c>
      <c r="C45" s="412"/>
      <c r="D45" s="412"/>
      <c r="E45" s="412">
        <v>31678</v>
      </c>
      <c r="F45" s="412">
        <v>3478</v>
      </c>
      <c r="G45" s="412"/>
      <c r="H45" s="412"/>
      <c r="I45" s="436"/>
      <c r="J45" s="436"/>
      <c r="K45" s="420">
        <f>SUM(C45:J45)</f>
        <v>35156</v>
      </c>
      <c r="L45" s="412">
        <v>36550</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41986</v>
      </c>
      <c r="D47" s="415">
        <f t="shared" ref="D47:K47" si="4">SUM(D44:D46)</f>
        <v>22522</v>
      </c>
      <c r="E47" s="415">
        <f t="shared" si="4"/>
        <v>31678</v>
      </c>
      <c r="F47" s="415">
        <f t="shared" si="4"/>
        <v>3577</v>
      </c>
      <c r="G47" s="415">
        <f t="shared" si="4"/>
        <v>0</v>
      </c>
      <c r="H47" s="415">
        <f t="shared" si="4"/>
        <v>0</v>
      </c>
      <c r="I47" s="415">
        <f t="shared" si="4"/>
        <v>0</v>
      </c>
      <c r="J47" s="415">
        <f t="shared" si="4"/>
        <v>0</v>
      </c>
      <c r="K47" s="415">
        <f t="shared" si="4"/>
        <v>99763</v>
      </c>
      <c r="L47" s="415">
        <f>SUM(L44:L46)</f>
        <v>101167</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c r="E49" s="418">
        <v>1320</v>
      </c>
      <c r="F49" s="418">
        <v>1522</v>
      </c>
      <c r="G49" s="418"/>
      <c r="H49" s="418">
        <v>3491</v>
      </c>
      <c r="I49" s="436"/>
      <c r="J49" s="436"/>
      <c r="K49" s="420">
        <f>SUM(C49:J49)</f>
        <v>6333</v>
      </c>
      <c r="L49" s="418">
        <v>6526</v>
      </c>
    </row>
    <row r="50" spans="1:14" x14ac:dyDescent="0.2">
      <c r="A50" s="1814" t="s">
        <v>979</v>
      </c>
      <c r="B50" s="266">
        <v>2320</v>
      </c>
      <c r="C50" s="412">
        <v>123351</v>
      </c>
      <c r="D50" s="412">
        <v>27559</v>
      </c>
      <c r="E50" s="412">
        <v>3140</v>
      </c>
      <c r="F50" s="412">
        <v>1164</v>
      </c>
      <c r="G50" s="412"/>
      <c r="H50" s="412">
        <v>194</v>
      </c>
      <c r="I50" s="436"/>
      <c r="J50" s="436"/>
      <c r="K50" s="420">
        <f>SUM(C50:J50)</f>
        <v>155408</v>
      </c>
      <c r="L50" s="412">
        <v>155256</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123351</v>
      </c>
      <c r="D53" s="415">
        <f t="shared" ref="D53:L53" si="5">SUM(D49:D52)</f>
        <v>27559</v>
      </c>
      <c r="E53" s="415">
        <f t="shared" si="5"/>
        <v>4460</v>
      </c>
      <c r="F53" s="415">
        <f t="shared" si="5"/>
        <v>2686</v>
      </c>
      <c r="G53" s="415">
        <f t="shared" si="5"/>
        <v>0</v>
      </c>
      <c r="H53" s="415">
        <f t="shared" si="5"/>
        <v>3685</v>
      </c>
      <c r="I53" s="415">
        <f t="shared" si="5"/>
        <v>0</v>
      </c>
      <c r="J53" s="415">
        <f t="shared" si="5"/>
        <v>0</v>
      </c>
      <c r="K53" s="415">
        <f t="shared" si="5"/>
        <v>161741</v>
      </c>
      <c r="L53" s="415">
        <f t="shared" si="5"/>
        <v>161782</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186372</v>
      </c>
      <c r="D55" s="418">
        <v>33196</v>
      </c>
      <c r="E55" s="418">
        <v>3443</v>
      </c>
      <c r="F55" s="418">
        <v>1904</v>
      </c>
      <c r="G55" s="418"/>
      <c r="H55" s="418">
        <v>30</v>
      </c>
      <c r="I55" s="436"/>
      <c r="J55" s="436"/>
      <c r="K55" s="420">
        <f>SUM(C55:J55)</f>
        <v>224945</v>
      </c>
      <c r="L55" s="418">
        <v>226018</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186372</v>
      </c>
      <c r="D57" s="421">
        <f t="shared" ref="D57:K57" si="6">SUM(D55:D56)</f>
        <v>33196</v>
      </c>
      <c r="E57" s="421">
        <f t="shared" si="6"/>
        <v>3443</v>
      </c>
      <c r="F57" s="421">
        <f t="shared" si="6"/>
        <v>1904</v>
      </c>
      <c r="G57" s="421">
        <f t="shared" si="6"/>
        <v>0</v>
      </c>
      <c r="H57" s="421">
        <f t="shared" si="6"/>
        <v>30</v>
      </c>
      <c r="I57" s="421">
        <f t="shared" si="6"/>
        <v>0</v>
      </c>
      <c r="J57" s="421">
        <f t="shared" si="6"/>
        <v>0</v>
      </c>
      <c r="K57" s="421">
        <f t="shared" si="6"/>
        <v>224945</v>
      </c>
      <c r="L57" s="415">
        <f>SUM(L55:L56)</f>
        <v>226018</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38528</v>
      </c>
      <c r="D60" s="412">
        <v>5706</v>
      </c>
      <c r="E60" s="412">
        <v>9060</v>
      </c>
      <c r="F60" s="412">
        <v>735</v>
      </c>
      <c r="G60" s="412"/>
      <c r="H60" s="412"/>
      <c r="I60" s="436"/>
      <c r="J60" s="436"/>
      <c r="K60" s="420">
        <f t="shared" si="7"/>
        <v>54029</v>
      </c>
      <c r="L60" s="412">
        <v>54134</v>
      </c>
      <c r="M60" s="15"/>
      <c r="N60" s="15"/>
    </row>
    <row r="61" spans="1:14" s="16" customFormat="1" x14ac:dyDescent="0.2">
      <c r="A61" s="1814" t="s">
        <v>221</v>
      </c>
      <c r="B61" s="266">
        <v>2540</v>
      </c>
      <c r="C61" s="412">
        <v>128810</v>
      </c>
      <c r="D61" s="412">
        <v>21112</v>
      </c>
      <c r="E61" s="412">
        <v>15959</v>
      </c>
      <c r="F61" s="412">
        <v>7123</v>
      </c>
      <c r="G61" s="412"/>
      <c r="H61" s="412"/>
      <c r="I61" s="436"/>
      <c r="J61" s="436"/>
      <c r="K61" s="420">
        <f t="shared" si="7"/>
        <v>173004</v>
      </c>
      <c r="L61" s="412">
        <v>169950</v>
      </c>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58515</v>
      </c>
      <c r="D63" s="412">
        <v>2272</v>
      </c>
      <c r="E63" s="412">
        <v>977</v>
      </c>
      <c r="F63" s="412">
        <v>164655</v>
      </c>
      <c r="G63" s="412"/>
      <c r="H63" s="412">
        <v>170</v>
      </c>
      <c r="I63" s="436"/>
      <c r="J63" s="436"/>
      <c r="K63" s="420">
        <f t="shared" si="7"/>
        <v>226589</v>
      </c>
      <c r="L63" s="412">
        <v>227952</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225853</v>
      </c>
      <c r="D65" s="415">
        <f t="shared" ref="D65:L65" si="8">SUM(D59:D64)</f>
        <v>29090</v>
      </c>
      <c r="E65" s="415">
        <f t="shared" si="8"/>
        <v>25996</v>
      </c>
      <c r="F65" s="415">
        <f t="shared" si="8"/>
        <v>172513</v>
      </c>
      <c r="G65" s="415">
        <f t="shared" si="8"/>
        <v>0</v>
      </c>
      <c r="H65" s="415">
        <f t="shared" si="8"/>
        <v>170</v>
      </c>
      <c r="I65" s="415">
        <f t="shared" si="8"/>
        <v>0</v>
      </c>
      <c r="J65" s="415">
        <f t="shared" si="8"/>
        <v>0</v>
      </c>
      <c r="K65" s="415">
        <f t="shared" si="8"/>
        <v>453622</v>
      </c>
      <c r="L65" s="415">
        <f t="shared" si="8"/>
        <v>452036</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665582</v>
      </c>
      <c r="D74" s="425">
        <f t="shared" ref="D74:K74" si="10">SUM(D42,D47,D53,D57,D65,D72,D73)</f>
        <v>137707</v>
      </c>
      <c r="E74" s="425">
        <f t="shared" si="10"/>
        <v>65736</v>
      </c>
      <c r="F74" s="425">
        <f t="shared" si="10"/>
        <v>181733</v>
      </c>
      <c r="G74" s="425">
        <f t="shared" si="10"/>
        <v>0</v>
      </c>
      <c r="H74" s="425">
        <f t="shared" si="10"/>
        <v>3900</v>
      </c>
      <c r="I74" s="425">
        <f t="shared" si="10"/>
        <v>0</v>
      </c>
      <c r="J74" s="425">
        <f t="shared" si="10"/>
        <v>0</v>
      </c>
      <c r="K74" s="425">
        <f t="shared" si="10"/>
        <v>1054658</v>
      </c>
      <c r="L74" s="425">
        <f>SUM(L42,L47,L53,L57,L65,L72,L73)</f>
        <v>1056226</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c r="F79" s="413"/>
      <c r="G79" s="413"/>
      <c r="H79" s="412"/>
      <c r="I79" s="507"/>
      <c r="J79" s="507"/>
      <c r="K79" s="414">
        <f t="shared" si="11"/>
        <v>0</v>
      </c>
      <c r="L79" s="412"/>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v>450</v>
      </c>
      <c r="I83" s="507"/>
      <c r="J83" s="507"/>
      <c r="K83" s="414">
        <f t="shared" si="11"/>
        <v>450</v>
      </c>
      <c r="L83" s="412">
        <v>450</v>
      </c>
    </row>
    <row r="84" spans="1:12" ht="13.5" thickBot="1" x14ac:dyDescent="0.25">
      <c r="A84" s="887" t="s">
        <v>1919</v>
      </c>
      <c r="B84" s="533">
        <v>4100</v>
      </c>
      <c r="C84" s="413"/>
      <c r="D84" s="413"/>
      <c r="E84" s="415">
        <f>SUM(E78:E83)</f>
        <v>0</v>
      </c>
      <c r="F84" s="413"/>
      <c r="G84" s="413"/>
      <c r="H84" s="415">
        <f>SUM(H78:H83)</f>
        <v>450</v>
      </c>
      <c r="I84" s="507"/>
      <c r="J84" s="507"/>
      <c r="K84" s="415">
        <f>SUM(K78:K83)</f>
        <v>450</v>
      </c>
      <c r="L84" s="415">
        <f>SUM(L78:L83)</f>
        <v>450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67423</v>
      </c>
      <c r="I86" s="507"/>
      <c r="J86" s="507"/>
      <c r="K86" s="520">
        <f t="shared" ref="K86:K98" si="12">H86</f>
        <v>67423</v>
      </c>
      <c r="L86" s="442">
        <v>72400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824</v>
      </c>
      <c r="I88" s="507"/>
      <c r="J88" s="507"/>
      <c r="K88" s="520">
        <f t="shared" si="12"/>
        <v>824</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v>700</v>
      </c>
      <c r="I90" s="507"/>
      <c r="J90" s="507"/>
      <c r="K90" s="520">
        <f t="shared" si="12"/>
        <v>700</v>
      </c>
      <c r="L90" s="442">
        <v>700</v>
      </c>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68947</v>
      </c>
      <c r="I92" s="507"/>
      <c r="J92" s="507"/>
      <c r="K92" s="520">
        <f t="shared" si="12"/>
        <v>68947</v>
      </c>
      <c r="L92" s="1062">
        <f>SUM(L85:L91)</f>
        <v>73100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69397</v>
      </c>
      <c r="I102" s="507"/>
      <c r="J102" s="507"/>
      <c r="K102" s="425">
        <f>SUM(K84,K92,K100,K101)</f>
        <v>69397</v>
      </c>
      <c r="L102" s="425">
        <f>SUM(L84,L92,L100,L101)</f>
        <v>73550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2546558</v>
      </c>
      <c r="D114" s="415">
        <f t="shared" ref="D114:K114" si="13">SUM(D33,D74,D75,D102,D112,D113)</f>
        <v>525401</v>
      </c>
      <c r="E114" s="415">
        <f t="shared" si="13"/>
        <v>132315</v>
      </c>
      <c r="F114" s="415">
        <f t="shared" si="13"/>
        <v>286214</v>
      </c>
      <c r="G114" s="415">
        <f t="shared" si="13"/>
        <v>16712</v>
      </c>
      <c r="H114" s="415">
        <f>SUM(H33,H74,H75,H102,H112,H113)</f>
        <v>81012</v>
      </c>
      <c r="I114" s="415">
        <f t="shared" si="13"/>
        <v>0</v>
      </c>
      <c r="J114" s="415">
        <f t="shared" si="13"/>
        <v>0</v>
      </c>
      <c r="K114" s="415">
        <f t="shared" si="13"/>
        <v>3588212</v>
      </c>
      <c r="L114" s="415">
        <f>SUM(L33,L74,L75,L102,L112,L113)</f>
        <v>3586812</v>
      </c>
    </row>
    <row r="115" spans="1:14" ht="23.25" thickTop="1" x14ac:dyDescent="0.2">
      <c r="A115" s="1826" t="s">
        <v>1177</v>
      </c>
      <c r="B115" s="892"/>
      <c r="C115" s="416"/>
      <c r="D115" s="416"/>
      <c r="E115" s="416"/>
      <c r="F115" s="416"/>
      <c r="G115" s="416"/>
      <c r="H115" s="416"/>
      <c r="I115" s="416"/>
      <c r="J115" s="416"/>
      <c r="K115" s="440">
        <f>'Revenues 9-14'!C275-'Expenditures 15-22'!K114</f>
        <v>154746</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0" t="s">
        <v>337</v>
      </c>
      <c r="B117" s="2231"/>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c r="D124" s="412"/>
      <c r="E124" s="412">
        <v>38037</v>
      </c>
      <c r="F124" s="412">
        <v>204521</v>
      </c>
      <c r="G124" s="412">
        <v>4900</v>
      </c>
      <c r="H124" s="412">
        <v>103</v>
      </c>
      <c r="I124" s="436"/>
      <c r="J124" s="436"/>
      <c r="K124" s="415">
        <f>SUM(C124:J124)</f>
        <v>247561</v>
      </c>
      <c r="L124" s="412">
        <v>257363</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38037</v>
      </c>
      <c r="F127" s="415">
        <f t="shared" si="14"/>
        <v>204521</v>
      </c>
      <c r="G127" s="415">
        <f t="shared" si="14"/>
        <v>4900</v>
      </c>
      <c r="H127" s="415">
        <f t="shared" si="14"/>
        <v>103</v>
      </c>
      <c r="I127" s="415">
        <f t="shared" si="14"/>
        <v>0</v>
      </c>
      <c r="J127" s="415">
        <f t="shared" si="14"/>
        <v>0</v>
      </c>
      <c r="K127" s="415">
        <f t="shared" si="14"/>
        <v>247561</v>
      </c>
      <c r="L127" s="415">
        <f t="shared" si="14"/>
        <v>257363</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0</v>
      </c>
      <c r="D129" s="425">
        <f t="shared" ref="D129:L129" si="15">SUM(D120,D127,D128)</f>
        <v>0</v>
      </c>
      <c r="E129" s="425">
        <f t="shared" si="15"/>
        <v>38037</v>
      </c>
      <c r="F129" s="425">
        <f t="shared" si="15"/>
        <v>204521</v>
      </c>
      <c r="G129" s="425">
        <f t="shared" si="15"/>
        <v>4900</v>
      </c>
      <c r="H129" s="425">
        <f t="shared" si="15"/>
        <v>103</v>
      </c>
      <c r="I129" s="425">
        <f t="shared" si="15"/>
        <v>0</v>
      </c>
      <c r="J129" s="425">
        <f t="shared" si="15"/>
        <v>0</v>
      </c>
      <c r="K129" s="425">
        <f t="shared" si="15"/>
        <v>247561</v>
      </c>
      <c r="L129" s="425">
        <f t="shared" si="15"/>
        <v>257363</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v>4742</v>
      </c>
      <c r="F135" s="413"/>
      <c r="G135" s="413"/>
      <c r="H135" s="412"/>
      <c r="I135" s="507"/>
      <c r="J135" s="413"/>
      <c r="K135" s="420">
        <f>SUM(E135,H135)</f>
        <v>4742</v>
      </c>
      <c r="L135" s="412"/>
    </row>
    <row r="136" spans="1:14" ht="12.75" customHeight="1" thickBot="1" x14ac:dyDescent="0.25">
      <c r="A136" s="887" t="s">
        <v>570</v>
      </c>
      <c r="B136" s="533">
        <v>4100</v>
      </c>
      <c r="C136" s="413"/>
      <c r="D136" s="413"/>
      <c r="E136" s="415">
        <f>SUM(E133:E135)</f>
        <v>4742</v>
      </c>
      <c r="F136" s="413"/>
      <c r="G136" s="413"/>
      <c r="H136" s="415">
        <f>SUM(H133:H135)</f>
        <v>0</v>
      </c>
      <c r="I136" s="507"/>
      <c r="J136" s="413"/>
      <c r="K136" s="415">
        <f>SUM(K133:K135)</f>
        <v>4742</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4742</v>
      </c>
      <c r="F138" s="413"/>
      <c r="G138" s="413"/>
      <c r="H138" s="428">
        <f>SUM(H136:H137)</f>
        <v>0</v>
      </c>
      <c r="I138" s="507"/>
      <c r="J138" s="413"/>
      <c r="K138" s="420">
        <f>SUM(K136,K137)</f>
        <v>4742</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1" t="s">
        <v>724</v>
      </c>
      <c r="B150" s="2242"/>
      <c r="C150" s="415">
        <f>SUM(C129,C130,C138,C148,C149)</f>
        <v>0</v>
      </c>
      <c r="D150" s="415">
        <f t="shared" ref="D150:K150" si="16">SUM(D129,D130,D138,D148,D149)</f>
        <v>0</v>
      </c>
      <c r="E150" s="415">
        <f t="shared" si="16"/>
        <v>42779</v>
      </c>
      <c r="F150" s="415">
        <f t="shared" si="16"/>
        <v>204521</v>
      </c>
      <c r="G150" s="415">
        <f t="shared" si="16"/>
        <v>4900</v>
      </c>
      <c r="H150" s="415">
        <f t="shared" si="16"/>
        <v>103</v>
      </c>
      <c r="I150" s="415">
        <f t="shared" si="16"/>
        <v>0</v>
      </c>
      <c r="J150" s="415">
        <f t="shared" si="16"/>
        <v>0</v>
      </c>
      <c r="K150" s="415">
        <f t="shared" si="16"/>
        <v>252303</v>
      </c>
      <c r="L150" s="415">
        <f>SUM(L129,L130,L138,L148,L149)</f>
        <v>257363</v>
      </c>
    </row>
    <row r="151" spans="1:14" ht="12.75" customHeight="1" thickTop="1" x14ac:dyDescent="0.2">
      <c r="A151" s="2237" t="s">
        <v>1403</v>
      </c>
      <c r="B151" s="2238"/>
      <c r="C151" s="416"/>
      <c r="D151" s="416"/>
      <c r="E151" s="416"/>
      <c r="F151" s="416"/>
      <c r="G151" s="416"/>
      <c r="H151" s="416"/>
      <c r="I151" s="416"/>
      <c r="J151" s="413"/>
      <c r="K151" s="440">
        <f>'Revenues 9-14'!D275-'Expenditures 15-22'!K150</f>
        <v>-16258</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0" t="s">
        <v>725</v>
      </c>
      <c r="B153" s="2124"/>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c r="I163" s="413"/>
      <c r="J163" s="413"/>
      <c r="K163" s="414">
        <f>SUM(C163:H163)</f>
        <v>0</v>
      </c>
      <c r="L163" s="1864"/>
    </row>
    <row r="164" spans="1:14" ht="33.75" customHeight="1" x14ac:dyDescent="0.2">
      <c r="A164" s="1834" t="s">
        <v>293</v>
      </c>
      <c r="B164" s="536" t="s">
        <v>32</v>
      </c>
      <c r="C164" s="413"/>
      <c r="D164" s="413"/>
      <c r="E164" s="413"/>
      <c r="F164" s="413"/>
      <c r="G164" s="413"/>
      <c r="H164" s="1867"/>
      <c r="I164" s="413"/>
      <c r="J164" s="413"/>
      <c r="K164" s="414">
        <f>SUM(C164:J164)</f>
        <v>0</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257195</v>
      </c>
      <c r="D176" s="412">
        <v>40183</v>
      </c>
      <c r="E176" s="412">
        <v>32190</v>
      </c>
      <c r="F176" s="412">
        <v>83663</v>
      </c>
      <c r="G176" s="412">
        <v>80224</v>
      </c>
      <c r="H176" s="412">
        <v>105</v>
      </c>
      <c r="I176" s="436"/>
      <c r="J176" s="436"/>
      <c r="K176" s="414">
        <f>SUM(C176:J176)</f>
        <v>493560</v>
      </c>
      <c r="L176" s="412">
        <v>494924</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257195</v>
      </c>
      <c r="D178" s="425">
        <f t="shared" ref="D178:J178" si="17">SUM(D174,D176,D177)</f>
        <v>40183</v>
      </c>
      <c r="E178" s="425">
        <f t="shared" si="17"/>
        <v>32190</v>
      </c>
      <c r="F178" s="425">
        <f t="shared" si="17"/>
        <v>83663</v>
      </c>
      <c r="G178" s="425">
        <f t="shared" si="17"/>
        <v>80224</v>
      </c>
      <c r="H178" s="425">
        <f t="shared" si="17"/>
        <v>105</v>
      </c>
      <c r="I178" s="425">
        <f t="shared" si="17"/>
        <v>0</v>
      </c>
      <c r="J178" s="425">
        <f t="shared" si="17"/>
        <v>0</v>
      </c>
      <c r="K178" s="425">
        <f>SUM(K174,K176,K177)</f>
        <v>493560</v>
      </c>
      <c r="L178" s="425">
        <f>SUM(L174, L176:L177)</f>
        <v>494924</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257195</v>
      </c>
      <c r="D204" s="415">
        <f>SUM(D178,D179)</f>
        <v>40183</v>
      </c>
      <c r="E204" s="415">
        <f>SUM(E178,E179,E190)</f>
        <v>32190</v>
      </c>
      <c r="F204" s="415">
        <f>SUM(F178,F179)</f>
        <v>83663</v>
      </c>
      <c r="G204" s="415">
        <f>SUM(G178,G179)</f>
        <v>80224</v>
      </c>
      <c r="H204" s="415">
        <f>SUM(H178,H179,H190,H202,H203)</f>
        <v>105</v>
      </c>
      <c r="I204" s="415">
        <f>SUM(I178,I179)</f>
        <v>0</v>
      </c>
      <c r="J204" s="415">
        <f>SUM(J178,J179)</f>
        <v>0</v>
      </c>
      <c r="K204" s="414">
        <f>SUM(K178,K179,K190,K202,K203)</f>
        <v>493560</v>
      </c>
      <c r="L204" s="415">
        <f>SUM(L178,L179,L190,L202,L203)</f>
        <v>494924</v>
      </c>
    </row>
    <row r="205" spans="1:14" ht="23.25" thickTop="1" x14ac:dyDescent="0.2">
      <c r="A205" s="1826" t="s">
        <v>1177</v>
      </c>
      <c r="B205" s="467"/>
      <c r="C205" s="416"/>
      <c r="D205" s="416"/>
      <c r="E205" s="416"/>
      <c r="F205" s="416"/>
      <c r="G205" s="416"/>
      <c r="H205" s="416"/>
      <c r="I205" s="413"/>
      <c r="J205" s="413"/>
      <c r="K205" s="440">
        <f>'Revenues 9-14'!F275-'Expenditures 15-22'!K204</f>
        <v>-132671</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4" t="s">
        <v>1141</v>
      </c>
      <c r="B207" s="2245"/>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17133</v>
      </c>
      <c r="E209" s="413"/>
      <c r="F209" s="413"/>
      <c r="G209" s="413"/>
      <c r="H209" s="413"/>
      <c r="I209" s="413"/>
      <c r="J209" s="413"/>
      <c r="K209" s="414">
        <f>D209</f>
        <v>17133</v>
      </c>
      <c r="L209" s="412">
        <v>17369</v>
      </c>
    </row>
    <row r="210" spans="1:12" x14ac:dyDescent="0.2">
      <c r="A210" s="1814" t="s">
        <v>171</v>
      </c>
      <c r="B210" s="266" t="s">
        <v>1143</v>
      </c>
      <c r="C210" s="413"/>
      <c r="D210" s="436">
        <v>9337</v>
      </c>
      <c r="E210" s="413"/>
      <c r="F210" s="413"/>
      <c r="G210" s="413"/>
      <c r="H210" s="413"/>
      <c r="I210" s="413"/>
      <c r="J210" s="413"/>
      <c r="K210" s="414">
        <f t="shared" ref="K210:K222" si="19">D210</f>
        <v>9337</v>
      </c>
      <c r="L210" s="412">
        <v>9339</v>
      </c>
    </row>
    <row r="211" spans="1:12" x14ac:dyDescent="0.2">
      <c r="A211" s="1814" t="s">
        <v>172</v>
      </c>
      <c r="B211" s="266">
        <v>1200</v>
      </c>
      <c r="C211" s="413"/>
      <c r="D211" s="412">
        <v>21346</v>
      </c>
      <c r="E211" s="413"/>
      <c r="F211" s="413"/>
      <c r="G211" s="413"/>
      <c r="H211" s="413"/>
      <c r="I211" s="413"/>
      <c r="J211" s="413"/>
      <c r="K211" s="414">
        <f t="shared" si="19"/>
        <v>21346</v>
      </c>
      <c r="L211" s="412">
        <v>21953</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8213</v>
      </c>
      <c r="E213" s="413"/>
      <c r="F213" s="413"/>
      <c r="G213" s="413"/>
      <c r="H213" s="413"/>
      <c r="I213" s="413"/>
      <c r="J213" s="413"/>
      <c r="K213" s="414">
        <f t="shared" si="19"/>
        <v>8213</v>
      </c>
      <c r="L213" s="412">
        <v>8310</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1079</v>
      </c>
      <c r="E216" s="413"/>
      <c r="F216" s="413"/>
      <c r="G216" s="413"/>
      <c r="H216" s="413"/>
      <c r="I216" s="413"/>
      <c r="J216" s="413"/>
      <c r="K216" s="414">
        <f t="shared" si="19"/>
        <v>1079</v>
      </c>
      <c r="L216" s="412">
        <v>1085</v>
      </c>
    </row>
    <row r="217" spans="1:12" x14ac:dyDescent="0.2">
      <c r="A217" s="1814" t="s">
        <v>1139</v>
      </c>
      <c r="B217" s="266">
        <v>1500</v>
      </c>
      <c r="C217" s="413"/>
      <c r="D217" s="412">
        <v>1483</v>
      </c>
      <c r="E217" s="413"/>
      <c r="F217" s="413"/>
      <c r="G217" s="413"/>
      <c r="H217" s="413"/>
      <c r="I217" s="413"/>
      <c r="J217" s="413"/>
      <c r="K217" s="414">
        <f t="shared" si="19"/>
        <v>1483</v>
      </c>
      <c r="L217" s="412">
        <v>1491</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58591</v>
      </c>
      <c r="E223" s="413"/>
      <c r="F223" s="413"/>
      <c r="G223" s="413"/>
      <c r="H223" s="413"/>
      <c r="I223" s="413"/>
      <c r="J223" s="413"/>
      <c r="K223" s="415">
        <f>SUM(K209:K222)</f>
        <v>58591</v>
      </c>
      <c r="L223" s="415">
        <f>SUM(L209:L222)</f>
        <v>59547</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465</v>
      </c>
      <c r="E227" s="413"/>
      <c r="F227" s="413"/>
      <c r="G227" s="413"/>
      <c r="H227" s="413"/>
      <c r="I227" s="413"/>
      <c r="J227" s="413"/>
      <c r="K227" s="414">
        <f t="shared" si="20"/>
        <v>465</v>
      </c>
      <c r="L227" s="412">
        <v>475</v>
      </c>
    </row>
    <row r="228" spans="1:12" x14ac:dyDescent="0.2">
      <c r="A228" s="1814" t="s">
        <v>222</v>
      </c>
      <c r="B228" s="266">
        <v>2130</v>
      </c>
      <c r="C228" s="413"/>
      <c r="D228" s="412">
        <v>2835</v>
      </c>
      <c r="E228" s="413"/>
      <c r="F228" s="413"/>
      <c r="G228" s="413"/>
      <c r="H228" s="413"/>
      <c r="I228" s="413"/>
      <c r="J228" s="413"/>
      <c r="K228" s="414">
        <f t="shared" si="20"/>
        <v>2835</v>
      </c>
      <c r="L228" s="412">
        <v>2845</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v>580</v>
      </c>
      <c r="E230" s="413"/>
      <c r="F230" s="413"/>
      <c r="G230" s="413"/>
      <c r="H230" s="413"/>
      <c r="I230" s="413"/>
      <c r="J230" s="413"/>
      <c r="K230" s="414">
        <f t="shared" si="20"/>
        <v>580</v>
      </c>
      <c r="L230" s="412">
        <v>581</v>
      </c>
    </row>
    <row r="231" spans="1:12" x14ac:dyDescent="0.2">
      <c r="A231" s="1814" t="s">
        <v>173</v>
      </c>
      <c r="B231" s="266">
        <v>2190</v>
      </c>
      <c r="C231" s="413"/>
      <c r="D231" s="412">
        <v>6</v>
      </c>
      <c r="E231" s="413"/>
      <c r="F231" s="413"/>
      <c r="G231" s="413"/>
      <c r="H231" s="413"/>
      <c r="I231" s="413"/>
      <c r="J231" s="413"/>
      <c r="K231" s="414">
        <f t="shared" si="20"/>
        <v>6</v>
      </c>
      <c r="L231" s="412">
        <v>7</v>
      </c>
    </row>
    <row r="232" spans="1:12" ht="12.75" customHeight="1" thickBot="1" x14ac:dyDescent="0.25">
      <c r="A232" s="887" t="s">
        <v>659</v>
      </c>
      <c r="B232" s="465" t="s">
        <v>832</v>
      </c>
      <c r="C232" s="413"/>
      <c r="D232" s="415">
        <f>SUM(D226:D231)</f>
        <v>3886</v>
      </c>
      <c r="E232" s="413"/>
      <c r="F232" s="413"/>
      <c r="G232" s="413"/>
      <c r="H232" s="413"/>
      <c r="I232" s="413"/>
      <c r="J232" s="413"/>
      <c r="K232" s="415">
        <f>SUM(K226:K231)</f>
        <v>3886</v>
      </c>
      <c r="L232" s="415">
        <f>SUM(L226:L231)</f>
        <v>3908</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568</v>
      </c>
      <c r="E234" s="413"/>
      <c r="F234" s="413"/>
      <c r="G234" s="413"/>
      <c r="H234" s="413"/>
      <c r="I234" s="413"/>
      <c r="J234" s="413"/>
      <c r="K234" s="420">
        <f>D234</f>
        <v>568</v>
      </c>
      <c r="L234" s="418">
        <v>570</v>
      </c>
    </row>
    <row r="235" spans="1:12" x14ac:dyDescent="0.2">
      <c r="A235" s="1814" t="s">
        <v>976</v>
      </c>
      <c r="B235" s="266">
        <v>2220</v>
      </c>
      <c r="C235" s="413"/>
      <c r="D235" s="412"/>
      <c r="E235" s="413"/>
      <c r="F235" s="413"/>
      <c r="G235" s="413"/>
      <c r="H235" s="413"/>
      <c r="I235" s="413"/>
      <c r="J235" s="413"/>
      <c r="K235" s="420">
        <f>D235</f>
        <v>0</v>
      </c>
      <c r="L235" s="412"/>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568</v>
      </c>
      <c r="E237" s="413"/>
      <c r="F237" s="413"/>
      <c r="G237" s="413"/>
      <c r="H237" s="413"/>
      <c r="I237" s="413"/>
      <c r="J237" s="413"/>
      <c r="K237" s="415">
        <f>SUM(K234:K236)</f>
        <v>568</v>
      </c>
      <c r="L237" s="415">
        <f>SUM(L234:L236)</f>
        <v>570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v>7078</v>
      </c>
      <c r="E240" s="413"/>
      <c r="F240" s="413"/>
      <c r="G240" s="413"/>
      <c r="H240" s="413"/>
      <c r="I240" s="413"/>
      <c r="J240" s="413"/>
      <c r="K240" s="420">
        <f t="shared" ref="K240:K250" si="21">D240</f>
        <v>7078</v>
      </c>
      <c r="L240" s="412">
        <v>7088</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7078</v>
      </c>
      <c r="E251" s="413"/>
      <c r="F251" s="413"/>
      <c r="G251" s="413"/>
      <c r="H251" s="413"/>
      <c r="I251" s="413"/>
      <c r="J251" s="413"/>
      <c r="K251" s="415">
        <f>SUM(K239:K250)</f>
        <v>7078</v>
      </c>
      <c r="L251" s="415">
        <f>SUM(L239:L250)</f>
        <v>7088</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12210</v>
      </c>
      <c r="E253" s="413"/>
      <c r="F253" s="413"/>
      <c r="G253" s="413"/>
      <c r="H253" s="413"/>
      <c r="I253" s="413"/>
      <c r="J253" s="413"/>
      <c r="K253" s="420">
        <f>D253</f>
        <v>12210</v>
      </c>
      <c r="L253" s="418">
        <v>12269</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12210</v>
      </c>
      <c r="E255" s="413"/>
      <c r="F255" s="413"/>
      <c r="G255" s="413"/>
      <c r="H255" s="413"/>
      <c r="I255" s="413"/>
      <c r="J255" s="413"/>
      <c r="K255" s="415">
        <f>SUM(K253:K254)</f>
        <v>12210</v>
      </c>
      <c r="L255" s="415">
        <f>SUM(L253:L254)</f>
        <v>12269</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6648</v>
      </c>
      <c r="E258" s="413"/>
      <c r="F258" s="413"/>
      <c r="G258" s="413"/>
      <c r="H258" s="413"/>
      <c r="I258" s="413"/>
      <c r="J258" s="413"/>
      <c r="K258" s="420">
        <f t="shared" ref="K258:K263" si="22">D258</f>
        <v>6648</v>
      </c>
      <c r="L258" s="412">
        <v>6649</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22423</v>
      </c>
      <c r="E260" s="413"/>
      <c r="F260" s="413"/>
      <c r="G260" s="413"/>
      <c r="H260" s="413"/>
      <c r="I260" s="413"/>
      <c r="J260" s="413"/>
      <c r="K260" s="420">
        <f t="shared" si="22"/>
        <v>22423</v>
      </c>
      <c r="L260" s="412">
        <v>22430</v>
      </c>
    </row>
    <row r="261" spans="1:12" x14ac:dyDescent="0.2">
      <c r="A261" s="1814" t="s">
        <v>1129</v>
      </c>
      <c r="B261" s="266">
        <v>2550</v>
      </c>
      <c r="C261" s="413"/>
      <c r="D261" s="412">
        <v>41042</v>
      </c>
      <c r="E261" s="413"/>
      <c r="F261" s="413"/>
      <c r="G261" s="413"/>
      <c r="H261" s="413"/>
      <c r="I261" s="413"/>
      <c r="J261" s="413"/>
      <c r="K261" s="420">
        <f t="shared" si="22"/>
        <v>41042</v>
      </c>
      <c r="L261" s="412">
        <v>41400</v>
      </c>
    </row>
    <row r="262" spans="1:12" x14ac:dyDescent="0.2">
      <c r="A262" s="1814" t="s">
        <v>107</v>
      </c>
      <c r="B262" s="266">
        <v>2560</v>
      </c>
      <c r="C262" s="413"/>
      <c r="D262" s="412">
        <v>9491</v>
      </c>
      <c r="E262" s="413"/>
      <c r="F262" s="413"/>
      <c r="G262" s="413"/>
      <c r="H262" s="413"/>
      <c r="I262" s="413"/>
      <c r="J262" s="413"/>
      <c r="K262" s="420">
        <f t="shared" si="22"/>
        <v>9491</v>
      </c>
      <c r="L262" s="412">
        <v>9570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79604</v>
      </c>
      <c r="E264" s="413"/>
      <c r="F264" s="413"/>
      <c r="G264" s="413"/>
      <c r="H264" s="413"/>
      <c r="I264" s="413"/>
      <c r="J264" s="413"/>
      <c r="K264" s="415">
        <f>SUM(K257:K263)</f>
        <v>79604</v>
      </c>
      <c r="L264" s="415">
        <f>SUM(L257:L263)</f>
        <v>80049</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103346</v>
      </c>
      <c r="E273" s="413"/>
      <c r="F273" s="413"/>
      <c r="G273" s="413"/>
      <c r="H273" s="413"/>
      <c r="I273" s="413"/>
      <c r="J273" s="413"/>
      <c r="K273" s="425">
        <f>SUM(K232,K237,K251,K255,K264,K271,K272)</f>
        <v>103346</v>
      </c>
      <c r="L273" s="425">
        <f>SUM(L232,L237,L251,L255,L264,L271,L272)</f>
        <v>103884</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1" t="s">
        <v>595</v>
      </c>
      <c r="B288" s="2243"/>
      <c r="C288" s="413"/>
      <c r="D288" s="415">
        <f>SUM(D223,D273,D274,D278)</f>
        <v>161937</v>
      </c>
      <c r="E288" s="413"/>
      <c r="F288" s="413"/>
      <c r="G288" s="413"/>
      <c r="H288" s="415">
        <f>H286</f>
        <v>0</v>
      </c>
      <c r="I288" s="413"/>
      <c r="J288" s="413"/>
      <c r="K288" s="415">
        <f>SUM(K223,K273,K274,K278,K286,K287)</f>
        <v>161937</v>
      </c>
      <c r="L288" s="415">
        <f>SUM(L223,L273,L274,L278,L286,L287)</f>
        <v>163431</v>
      </c>
    </row>
    <row r="289" spans="1:14" ht="23.25" thickTop="1" x14ac:dyDescent="0.2">
      <c r="A289" s="901" t="s">
        <v>1177</v>
      </c>
      <c r="B289" s="902"/>
      <c r="C289" s="413"/>
      <c r="D289" s="416"/>
      <c r="E289" s="413"/>
      <c r="F289" s="413"/>
      <c r="G289" s="413"/>
      <c r="H289" s="441"/>
      <c r="I289" s="413"/>
      <c r="J289" s="413"/>
      <c r="K289" s="440">
        <f>'Revenues 9-14'!G275-'Expenditures 15-22'!K288</f>
        <v>5250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0" t="s">
        <v>150</v>
      </c>
      <c r="B291" s="2234"/>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39" t="s">
        <v>317</v>
      </c>
      <c r="B305" s="224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5" t="s">
        <v>1177</v>
      </c>
      <c r="B306" s="2236"/>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6" t="s">
        <v>156</v>
      </c>
      <c r="B308" s="2247"/>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8" t="s">
        <v>1071</v>
      </c>
      <c r="B310" s="2247"/>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69057</v>
      </c>
      <c r="F313" s="436"/>
      <c r="G313" s="436"/>
      <c r="H313" s="436"/>
      <c r="I313" s="436"/>
      <c r="J313" s="436"/>
      <c r="K313" s="1061">
        <f t="shared" ref="K313:K320" si="24">SUM(C313:J313)</f>
        <v>69057</v>
      </c>
      <c r="L313" s="436">
        <v>69100</v>
      </c>
      <c r="M313" s="909"/>
      <c r="N313" s="909"/>
    </row>
    <row r="314" spans="1:14" s="19" customFormat="1" x14ac:dyDescent="0.2">
      <c r="A314" s="891" t="s">
        <v>342</v>
      </c>
      <c r="B314" s="529" t="s">
        <v>323</v>
      </c>
      <c r="C314" s="436"/>
      <c r="D314" s="436"/>
      <c r="E314" s="436">
        <v>506</v>
      </c>
      <c r="F314" s="436"/>
      <c r="G314" s="436"/>
      <c r="H314" s="436"/>
      <c r="I314" s="436"/>
      <c r="J314" s="436"/>
      <c r="K314" s="1061">
        <f t="shared" si="24"/>
        <v>506</v>
      </c>
      <c r="L314" s="436">
        <v>500</v>
      </c>
      <c r="M314" s="909"/>
      <c r="N314" s="909"/>
    </row>
    <row r="315" spans="1:14" s="19" customFormat="1" x14ac:dyDescent="0.2">
      <c r="A315" s="891" t="s">
        <v>274</v>
      </c>
      <c r="B315" s="529" t="s">
        <v>324</v>
      </c>
      <c r="C315" s="436"/>
      <c r="D315" s="436"/>
      <c r="E315" s="436">
        <v>44897</v>
      </c>
      <c r="F315" s="436"/>
      <c r="G315" s="436"/>
      <c r="H315" s="436"/>
      <c r="I315" s="436"/>
      <c r="J315" s="436"/>
      <c r="K315" s="1061">
        <f t="shared" si="24"/>
        <v>44897</v>
      </c>
      <c r="L315" s="436">
        <v>44900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94617</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6141</v>
      </c>
      <c r="F320" s="436"/>
      <c r="G320" s="436"/>
      <c r="H320" s="436"/>
      <c r="I320" s="436"/>
      <c r="J320" s="436"/>
      <c r="K320" s="1061">
        <f t="shared" si="24"/>
        <v>6141</v>
      </c>
      <c r="L320" s="436">
        <v>6200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120601</v>
      </c>
      <c r="F323" s="1062">
        <f t="shared" si="25"/>
        <v>0</v>
      </c>
      <c r="G323" s="1062">
        <f t="shared" si="25"/>
        <v>0</v>
      </c>
      <c r="H323" s="1062">
        <f t="shared" si="25"/>
        <v>0</v>
      </c>
      <c r="I323" s="1062">
        <f t="shared" si="25"/>
        <v>0</v>
      </c>
      <c r="J323" s="1062">
        <f t="shared" si="25"/>
        <v>0</v>
      </c>
      <c r="K323" s="1062">
        <f>SUM(K312:K322)</f>
        <v>120601</v>
      </c>
      <c r="L323" s="1062">
        <f>SUM(L312:L322)</f>
        <v>215317</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120601</v>
      </c>
      <c r="F331" s="1062">
        <f t="shared" si="26"/>
        <v>0</v>
      </c>
      <c r="G331" s="1062">
        <f t="shared" si="26"/>
        <v>0</v>
      </c>
      <c r="H331" s="1062">
        <f>SUM(H323,H329)</f>
        <v>0</v>
      </c>
      <c r="I331" s="1062">
        <f t="shared" si="26"/>
        <v>0</v>
      </c>
      <c r="J331" s="1062">
        <f t="shared" si="26"/>
        <v>0</v>
      </c>
      <c r="K331" s="1062">
        <f>SUM(K323,K329)</f>
        <v>120601</v>
      </c>
      <c r="L331" s="425">
        <f>SUM(L323,L329,L330)</f>
        <v>215317</v>
      </c>
    </row>
    <row r="332" spans="1:14" ht="12.75" customHeight="1" thickTop="1" x14ac:dyDescent="0.2">
      <c r="A332" s="2237" t="s">
        <v>1177</v>
      </c>
      <c r="B332" s="2238"/>
      <c r="C332" s="413"/>
      <c r="D332" s="413"/>
      <c r="E332" s="413"/>
      <c r="F332" s="413"/>
      <c r="G332" s="413"/>
      <c r="H332" s="413"/>
      <c r="I332" s="413"/>
      <c r="J332" s="413"/>
      <c r="K332" s="1065">
        <f>'Revenues 9-14'!J275-'Expenditures 15-22'!K331</f>
        <v>38426</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29" t="s">
        <v>1142</v>
      </c>
      <c r="B334" s="2124"/>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3464</v>
      </c>
      <c r="F337" s="412">
        <v>5909</v>
      </c>
      <c r="G337" s="412"/>
      <c r="H337" s="412"/>
      <c r="I337" s="436"/>
      <c r="J337" s="436"/>
      <c r="K337" s="414">
        <f>SUM(C337:J337)</f>
        <v>9373</v>
      </c>
      <c r="L337" s="412">
        <v>71881</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3464</v>
      </c>
      <c r="F339" s="415">
        <f t="shared" si="27"/>
        <v>5909</v>
      </c>
      <c r="G339" s="415">
        <f t="shared" si="27"/>
        <v>0</v>
      </c>
      <c r="H339" s="415">
        <f t="shared" si="27"/>
        <v>0</v>
      </c>
      <c r="I339" s="415">
        <f t="shared" si="27"/>
        <v>0</v>
      </c>
      <c r="J339" s="415">
        <f t="shared" si="27"/>
        <v>0</v>
      </c>
      <c r="K339" s="415">
        <f t="shared" si="27"/>
        <v>9373</v>
      </c>
      <c r="L339" s="415">
        <f t="shared" si="27"/>
        <v>71881</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3464</v>
      </c>
      <c r="F341" s="415">
        <f t="shared" si="28"/>
        <v>5909</v>
      </c>
      <c r="G341" s="415">
        <f t="shared" si="28"/>
        <v>0</v>
      </c>
      <c r="H341" s="415">
        <f t="shared" si="28"/>
        <v>0</v>
      </c>
      <c r="I341" s="415">
        <f t="shared" si="28"/>
        <v>0</v>
      </c>
      <c r="J341" s="415">
        <f t="shared" si="28"/>
        <v>0</v>
      </c>
      <c r="K341" s="415">
        <f t="shared" si="28"/>
        <v>9373</v>
      </c>
      <c r="L341" s="415">
        <f t="shared" si="28"/>
        <v>71881</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3464</v>
      </c>
      <c r="F354" s="415">
        <f t="shared" si="29"/>
        <v>5909</v>
      </c>
      <c r="G354" s="415">
        <f t="shared" si="29"/>
        <v>0</v>
      </c>
      <c r="H354" s="415">
        <f t="shared" si="29"/>
        <v>0</v>
      </c>
      <c r="I354" s="415">
        <f t="shared" si="29"/>
        <v>0</v>
      </c>
      <c r="J354" s="415">
        <f t="shared" si="29"/>
        <v>0</v>
      </c>
      <c r="K354" s="415">
        <f t="shared" si="29"/>
        <v>9373</v>
      </c>
      <c r="L354" s="415">
        <f>SUM(L341,L344,L352,L353)</f>
        <v>71881</v>
      </c>
    </row>
    <row r="355" spans="1:14" ht="23.25" thickTop="1" x14ac:dyDescent="0.2">
      <c r="A355" s="1853" t="s">
        <v>1177</v>
      </c>
      <c r="B355" s="469"/>
      <c r="C355" s="432"/>
      <c r="D355" s="432"/>
      <c r="E355" s="419"/>
      <c r="F355" s="419"/>
      <c r="G355" s="419"/>
      <c r="H355" s="419"/>
      <c r="I355" s="419"/>
      <c r="J355" s="417"/>
      <c r="K355" s="414">
        <f>'Revenues 9-14'!K275-'Expenditures 15-22'!K354</f>
        <v>11160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6" orientation="landscape" useFirstPageNumber="1" r:id="rId1"/>
  <headerFooter alignWithMargins="0">
    <oddHeader>&amp;C&amp;"Arial,Bold"&amp;9STATEMENT OF EXPENDITURES DISBURSED/EXPENDITURES, BUDGET TO ACTUALFOR THE YEAR ENDING JUNE 30, 2016</oddHeader>
    <oddFooter>&amp;CThe notes to the financial statements are an integral part of this statement.
&amp;P</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8"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9" t="s">
        <v>1314</v>
      </c>
      <c r="D1" s="2249" t="s">
        <v>1315</v>
      </c>
      <c r="E1" s="2250"/>
      <c r="F1" s="2250"/>
      <c r="G1" s="2250"/>
      <c r="H1" s="2250"/>
      <c r="I1" s="2250"/>
      <c r="J1" s="2250"/>
      <c r="K1" s="2250"/>
      <c r="L1" s="2251"/>
      <c r="M1" s="2252" t="s">
        <v>214</v>
      </c>
      <c r="N1" s="2253"/>
    </row>
    <row r="2" spans="1:16" ht="13.5" customHeight="1" x14ac:dyDescent="0.2">
      <c r="A2" s="2256"/>
      <c r="B2" s="225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&amp;C&amp;"Arial,Bold"&amp;9FEDERAL STIMULUS - AMERICAN RECOVERY AND REINVESTMENT ACT  (ARRA) of 2009&amp;"Arial,Regular"&amp;10(Detailed Schedule of Receipts and Disbursements)</oddHeader>
    <oddFooter>&amp;C59</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9" t="s">
        <v>1969</v>
      </c>
      <c r="B2" s="835" t="s">
        <v>1935</v>
      </c>
      <c r="C2" s="1084" t="s">
        <v>1936</v>
      </c>
      <c r="D2" s="1084" t="s">
        <v>1937</v>
      </c>
      <c r="E2" s="1084" t="s">
        <v>1938</v>
      </c>
      <c r="F2" s="1084" t="s">
        <v>1939</v>
      </c>
    </row>
    <row r="3" spans="1:6" ht="12" customHeight="1" x14ac:dyDescent="0.2">
      <c r="A3" s="2270"/>
      <c r="B3" s="547"/>
      <c r="C3" s="833"/>
      <c r="D3" s="834" t="s">
        <v>295</v>
      </c>
      <c r="E3" s="833"/>
      <c r="F3" s="834" t="s">
        <v>296</v>
      </c>
    </row>
    <row r="4" spans="1:6" ht="13.7" customHeight="1" x14ac:dyDescent="0.2">
      <c r="A4" s="545" t="s">
        <v>1375</v>
      </c>
      <c r="B4" s="560">
        <f>'Revenues 9-14'!C5</f>
        <v>753237</v>
      </c>
      <c r="C4" s="512"/>
      <c r="D4" s="561">
        <f>B4-C4</f>
        <v>753237</v>
      </c>
      <c r="E4" s="512">
        <v>789611</v>
      </c>
      <c r="F4" s="561">
        <f>E4-C4</f>
        <v>789611</v>
      </c>
    </row>
    <row r="5" spans="1:6" ht="13.7" customHeight="1" x14ac:dyDescent="0.2">
      <c r="A5" s="545" t="s">
        <v>1038</v>
      </c>
      <c r="B5" s="560">
        <f>'Revenues 9-14'!D5</f>
        <v>204683</v>
      </c>
      <c r="C5" s="512"/>
      <c r="D5" s="561">
        <f t="shared" ref="D5:D18" si="0">B5-C5</f>
        <v>204683</v>
      </c>
      <c r="E5" s="512">
        <v>205003</v>
      </c>
      <c r="F5" s="561">
        <f>E5-C5</f>
        <v>205003</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82893</v>
      </c>
      <c r="C7" s="512"/>
      <c r="D7" s="561">
        <f t="shared" si="0"/>
        <v>82893</v>
      </c>
      <c r="E7" s="512">
        <v>92398</v>
      </c>
      <c r="F7" s="561">
        <f t="shared" si="1"/>
        <v>92398</v>
      </c>
    </row>
    <row r="8" spans="1:6" ht="13.7" customHeight="1" x14ac:dyDescent="0.2">
      <c r="A8" s="545" t="s">
        <v>1405</v>
      </c>
      <c r="B8" s="560">
        <f>'Revenues 9-14'!G5</f>
        <v>90011</v>
      </c>
      <c r="C8" s="512"/>
      <c r="D8" s="561">
        <f t="shared" si="0"/>
        <v>90011</v>
      </c>
      <c r="E8" s="512">
        <v>95004</v>
      </c>
      <c r="F8" s="561">
        <f t="shared" si="1"/>
        <v>95004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20472</v>
      </c>
      <c r="C10" s="512"/>
      <c r="D10" s="561">
        <f t="shared" si="0"/>
        <v>20472</v>
      </c>
      <c r="E10" s="512">
        <v>22000</v>
      </c>
      <c r="F10" s="561">
        <f t="shared" si="1"/>
        <v>22000</v>
      </c>
    </row>
    <row r="11" spans="1:6" x14ac:dyDescent="0.2">
      <c r="A11" s="545" t="s">
        <v>478</v>
      </c>
      <c r="B11" s="560">
        <f>'Revenues 9-14'!J5</f>
        <v>158829</v>
      </c>
      <c r="C11" s="512"/>
      <c r="D11" s="561">
        <f t="shared" si="0"/>
        <v>158829</v>
      </c>
      <c r="E11" s="512">
        <v>160004</v>
      </c>
      <c r="F11" s="561">
        <f t="shared" si="1"/>
        <v>160004</v>
      </c>
    </row>
    <row r="12" spans="1:6" ht="13.7" customHeight="1" x14ac:dyDescent="0.2">
      <c r="A12" s="545" t="s">
        <v>164</v>
      </c>
      <c r="B12" s="560">
        <f>'Revenues 9-14'!K5</f>
        <v>20472</v>
      </c>
      <c r="C12" s="512"/>
      <c r="D12" s="561">
        <f t="shared" si="0"/>
        <v>20472</v>
      </c>
      <c r="E12" s="512">
        <v>22001</v>
      </c>
      <c r="F12" s="561">
        <f t="shared" si="1"/>
        <v>22001</v>
      </c>
    </row>
    <row r="13" spans="1:6" ht="13.7" customHeight="1" x14ac:dyDescent="0.2">
      <c r="A13" s="545" t="s">
        <v>1112</v>
      </c>
      <c r="B13" s="560">
        <f>SUM('Revenues 9-14'!C6:D6)</f>
        <v>20472</v>
      </c>
      <c r="C13" s="512"/>
      <c r="D13" s="561">
        <f t="shared" si="0"/>
        <v>20472</v>
      </c>
      <c r="E13" s="512">
        <v>22001</v>
      </c>
      <c r="F13" s="561">
        <f t="shared" si="1"/>
        <v>22001</v>
      </c>
    </row>
    <row r="14" spans="1:6" ht="13.7" customHeight="1" x14ac:dyDescent="0.2">
      <c r="A14" s="545" t="s">
        <v>479</v>
      </c>
      <c r="B14" s="560">
        <f>SUM('Revenues 9-14'!C7:D7,'Revenues 9-14'!F7:H7)</f>
        <v>16375</v>
      </c>
      <c r="C14" s="512"/>
      <c r="D14" s="561">
        <f t="shared" si="0"/>
        <v>16375</v>
      </c>
      <c r="E14" s="512">
        <v>18001</v>
      </c>
      <c r="F14" s="561">
        <f t="shared" si="1"/>
        <v>18001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71487</v>
      </c>
      <c r="C16" s="512"/>
      <c r="D16" s="561">
        <f t="shared" si="0"/>
        <v>71487</v>
      </c>
      <c r="E16" s="512">
        <v>75003</v>
      </c>
      <c r="F16" s="561">
        <f t="shared" si="1"/>
        <v>75003</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1438931</v>
      </c>
      <c r="C19" s="562">
        <f>SUM(C4:C18)</f>
        <v>0</v>
      </c>
      <c r="D19" s="562">
        <f>SUM(D4:D18)</f>
        <v>1438931</v>
      </c>
      <c r="E19" s="562">
        <f>SUM(E4:E18)</f>
        <v>1501026</v>
      </c>
      <c r="F19" s="562">
        <f>SUM(F4:F18)</f>
        <v>1501026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Footer>&amp;C60</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D33" sqref="D3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3" t="s">
        <v>733</v>
      </c>
      <c r="B1" s="2294"/>
      <c r="C1" s="837"/>
    </row>
    <row r="2" spans="1:7" ht="33.75" customHeight="1" x14ac:dyDescent="0.2">
      <c r="A2" s="2299" t="s">
        <v>1971</v>
      </c>
      <c r="B2" s="2300"/>
      <c r="C2" s="1626" t="s">
        <v>1940</v>
      </c>
      <c r="D2" s="1626" t="s">
        <v>1941</v>
      </c>
      <c r="E2" s="1626" t="s">
        <v>1942</v>
      </c>
      <c r="F2" s="1626" t="s">
        <v>1943</v>
      </c>
    </row>
    <row r="3" spans="1:7" ht="23.25" customHeight="1" x14ac:dyDescent="0.2">
      <c r="A3" s="2304" t="s">
        <v>1328</v>
      </c>
      <c r="B3" s="2305"/>
      <c r="C3" s="2295"/>
      <c r="D3" s="2296"/>
      <c r="E3" s="2296"/>
      <c r="F3" s="2297"/>
    </row>
    <row r="4" spans="1:7" ht="12.75" customHeight="1" thickBot="1" x14ac:dyDescent="0.25">
      <c r="A4" s="2284" t="s">
        <v>734</v>
      </c>
      <c r="B4" s="2301"/>
      <c r="C4" s="927"/>
      <c r="D4" s="927"/>
      <c r="E4" s="927"/>
      <c r="F4" s="1601">
        <f>SUM(C4+D4)-E4</f>
        <v>0</v>
      </c>
    </row>
    <row r="5" spans="1:7" ht="13.5" thickTop="1" x14ac:dyDescent="0.2">
      <c r="A5" s="2302" t="s">
        <v>1324</v>
      </c>
      <c r="B5" s="2287"/>
      <c r="C5" s="2279"/>
      <c r="D5" s="2280"/>
      <c r="E5" s="2280"/>
      <c r="F5" s="2281"/>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3" t="s">
        <v>735</v>
      </c>
      <c r="B15" s="2285"/>
      <c r="C15" s="1601">
        <f>SUM(C6:C14)</f>
        <v>0</v>
      </c>
      <c r="D15" s="1601">
        <f>SUM(D6:D14)</f>
        <v>0</v>
      </c>
      <c r="E15" s="1601">
        <f>SUM(E6:E14)</f>
        <v>0</v>
      </c>
      <c r="F15" s="1601">
        <f>SUM(F6:F14)</f>
        <v>0</v>
      </c>
      <c r="G15" s="685"/>
    </row>
    <row r="16" spans="1:7" s="56" customFormat="1" ht="13.5" thickTop="1" x14ac:dyDescent="0.2">
      <c r="A16" s="2298" t="s">
        <v>1325</v>
      </c>
      <c r="B16" s="2287"/>
      <c r="C16" s="2279"/>
      <c r="D16" s="2280"/>
      <c r="E16" s="2280"/>
      <c r="F16" s="2281"/>
    </row>
    <row r="17" spans="1:11" ht="12.75" customHeight="1" thickBot="1" x14ac:dyDescent="0.25">
      <c r="A17" s="2277" t="s">
        <v>67</v>
      </c>
      <c r="B17" s="2278"/>
      <c r="C17" s="1602"/>
      <c r="D17" s="512"/>
      <c r="E17" s="1602"/>
      <c r="F17" s="1601">
        <f>SUM(C17+D17)-E17</f>
        <v>0</v>
      </c>
    </row>
    <row r="18" spans="1:11" ht="12.75" customHeight="1" thickTop="1" thickBot="1" x14ac:dyDescent="0.25">
      <c r="A18" s="2277" t="s">
        <v>7</v>
      </c>
      <c r="B18" s="2278"/>
      <c r="C18" s="1602"/>
      <c r="D18" s="512"/>
      <c r="E18" s="1602"/>
      <c r="F18" s="1601">
        <f>SUM(C18+D18)-E18</f>
        <v>0</v>
      </c>
    </row>
    <row r="19" spans="1:11" ht="12.75" customHeight="1" thickTop="1" thickBot="1" x14ac:dyDescent="0.25">
      <c r="A19" s="2277" t="s">
        <v>454</v>
      </c>
      <c r="B19" s="2278"/>
      <c r="C19" s="1602"/>
      <c r="D19" s="512"/>
      <c r="E19" s="1602"/>
      <c r="F19" s="1601">
        <f>SUM(C19+D19)-E19</f>
        <v>0</v>
      </c>
    </row>
    <row r="20" spans="1:11" ht="12.75" customHeight="1" thickTop="1" thickBot="1" x14ac:dyDescent="0.25">
      <c r="A20" s="2282" t="s">
        <v>527</v>
      </c>
      <c r="B20" s="2283"/>
      <c r="C20" s="1602"/>
      <c r="D20" s="512"/>
      <c r="E20" s="1602"/>
      <c r="F20" s="1601">
        <f>SUM(C20+D20)-E20</f>
        <v>0</v>
      </c>
    </row>
    <row r="21" spans="1:11" ht="14.25" thickTop="1" thickBot="1" x14ac:dyDescent="0.25">
      <c r="A21" s="2284" t="s">
        <v>736</v>
      </c>
      <c r="B21" s="2285"/>
      <c r="C21" s="1601">
        <f>SUM(C17:C20)</f>
        <v>0</v>
      </c>
      <c r="D21" s="1601">
        <f>SUM(D17:D20)</f>
        <v>0</v>
      </c>
      <c r="E21" s="1601">
        <f>SUM(E17:E20)</f>
        <v>0</v>
      </c>
      <c r="F21" s="1601">
        <f>SUM(F17:F20)</f>
        <v>0</v>
      </c>
      <c r="G21" s="685"/>
    </row>
    <row r="22" spans="1:11" ht="13.5" thickTop="1" x14ac:dyDescent="0.2">
      <c r="A22" s="2286" t="s">
        <v>1326</v>
      </c>
      <c r="B22" s="2287"/>
      <c r="C22" s="2279"/>
      <c r="D22" s="2280"/>
      <c r="E22" s="2280"/>
      <c r="F22" s="2281"/>
    </row>
    <row r="23" spans="1:11" ht="23.25" customHeight="1" thickBot="1" x14ac:dyDescent="0.25">
      <c r="A23" s="2284" t="s">
        <v>737</v>
      </c>
      <c r="B23" s="2285"/>
      <c r="C23" s="927"/>
      <c r="D23" s="927"/>
      <c r="E23" s="927"/>
      <c r="F23" s="1601">
        <f>SUM(C23+D23)-E23</f>
        <v>0</v>
      </c>
      <c r="G23" s="685"/>
    </row>
    <row r="24" spans="1:11" ht="13.5" thickTop="1" x14ac:dyDescent="0.2">
      <c r="A24" s="2286" t="s">
        <v>1327</v>
      </c>
      <c r="B24" s="2287"/>
      <c r="C24" s="2279"/>
      <c r="D24" s="2280"/>
      <c r="E24" s="2280"/>
      <c r="F24" s="2281"/>
    </row>
    <row r="25" spans="1:11" ht="13.5" thickBot="1" x14ac:dyDescent="0.25">
      <c r="A25" s="2284" t="s">
        <v>738</v>
      </c>
      <c r="B25" s="2290"/>
      <c r="C25" s="927"/>
      <c r="D25" s="927"/>
      <c r="E25" s="927"/>
      <c r="F25" s="1601">
        <f>SUM(C25+D25)-E25</f>
        <v>0</v>
      </c>
      <c r="G25" s="685"/>
    </row>
    <row r="26" spans="1:11" ht="13.5" thickTop="1" x14ac:dyDescent="0.2">
      <c r="A26" s="2291" t="s">
        <v>762</v>
      </c>
      <c r="B26" s="2287"/>
      <c r="C26" s="1603"/>
      <c r="D26" s="1603"/>
      <c r="E26" s="1603"/>
      <c r="F26" s="1604"/>
    </row>
    <row r="27" spans="1:11" ht="13.5" thickBot="1" x14ac:dyDescent="0.25">
      <c r="A27" s="2284" t="s">
        <v>1260</v>
      </c>
      <c r="B27" s="2292"/>
      <c r="C27" s="512"/>
      <c r="D27" s="512"/>
      <c r="E27" s="512"/>
      <c r="F27" s="1601">
        <f>SUM(C27+D27)-E27</f>
        <v>0</v>
      </c>
      <c r="G27" s="685"/>
    </row>
    <row r="28" spans="1:11" ht="7.5" customHeight="1" thickTop="1" x14ac:dyDescent="0.2">
      <c r="A28" s="548"/>
    </row>
    <row r="29" spans="1:11" ht="23.25" customHeight="1" x14ac:dyDescent="0.2">
      <c r="A29" s="2288" t="s">
        <v>685</v>
      </c>
      <c r="B29" s="2289"/>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2120</v>
      </c>
      <c r="B31" s="658"/>
      <c r="C31" s="1102"/>
      <c r="D31" s="1607"/>
      <c r="E31" s="1102"/>
      <c r="F31" s="1102"/>
      <c r="G31" s="1102"/>
      <c r="H31" s="1102"/>
      <c r="I31" s="1103">
        <f>((E31+F31)-H31)+G31</f>
        <v>0</v>
      </c>
      <c r="J31" s="1102"/>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0</v>
      </c>
      <c r="D49" s="1606"/>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1" t="s">
        <v>687</v>
      </c>
      <c r="C52" s="2272"/>
      <c r="D52" s="2272"/>
      <c r="E52" s="124" t="s">
        <v>1011</v>
      </c>
      <c r="F52" s="2273"/>
      <c r="G52" s="2274"/>
      <c r="H52" s="118"/>
      <c r="I52" s="118"/>
      <c r="J52" s="121"/>
    </row>
    <row r="53" spans="1:11" ht="11.25" customHeight="1" x14ac:dyDescent="0.2">
      <c r="A53" s="753" t="s">
        <v>1086</v>
      </c>
      <c r="B53" s="125" t="s">
        <v>1127</v>
      </c>
      <c r="C53" s="121"/>
      <c r="D53" s="117"/>
      <c r="E53" s="124" t="s">
        <v>587</v>
      </c>
      <c r="F53" s="2275"/>
      <c r="G53" s="2276"/>
      <c r="H53" s="118"/>
      <c r="I53" s="118"/>
      <c r="J53" s="121"/>
    </row>
    <row r="54" spans="1:11" ht="11.25" customHeight="1" x14ac:dyDescent="0.2">
      <c r="A54" s="754" t="s">
        <v>1087</v>
      </c>
      <c r="B54" s="123" t="s">
        <v>1128</v>
      </c>
      <c r="C54" s="121"/>
      <c r="D54" s="117"/>
      <c r="E54" s="124" t="s">
        <v>588</v>
      </c>
      <c r="F54" s="2275"/>
      <c r="G54" s="227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Footer>&amp;C61</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6" t="s">
        <v>1023</v>
      </c>
      <c r="B1" s="2307"/>
      <c r="C1" s="2307"/>
      <c r="D1" s="2307"/>
      <c r="E1" s="2307"/>
      <c r="F1" s="2307"/>
      <c r="G1" s="2308"/>
      <c r="H1" s="1239"/>
      <c r="I1" s="759"/>
      <c r="J1" s="758"/>
    </row>
    <row r="2" spans="1:11" ht="36.75" x14ac:dyDescent="0.2">
      <c r="A2" s="2327" t="s">
        <v>1972</v>
      </c>
      <c r="B2" s="2328"/>
      <c r="C2" s="2328"/>
      <c r="D2" s="2328"/>
      <c r="E2" s="2329"/>
      <c r="F2" s="1886" t="s">
        <v>1077</v>
      </c>
      <c r="G2" s="1887" t="s">
        <v>101</v>
      </c>
      <c r="H2" s="1887" t="s">
        <v>479</v>
      </c>
      <c r="I2" s="1887" t="s">
        <v>1379</v>
      </c>
      <c r="J2" s="1887" t="s">
        <v>1022</v>
      </c>
      <c r="K2" s="1887" t="s">
        <v>145</v>
      </c>
    </row>
    <row r="3" spans="1:11" x14ac:dyDescent="0.2">
      <c r="A3" s="2330" t="s">
        <v>1946</v>
      </c>
      <c r="B3" s="2331"/>
      <c r="C3" s="2331"/>
      <c r="D3" s="2331"/>
      <c r="E3" s="2332"/>
      <c r="F3" s="255"/>
      <c r="G3" s="563"/>
      <c r="H3" s="563"/>
      <c r="I3" s="563"/>
      <c r="J3" s="1216"/>
      <c r="K3" s="1216"/>
    </row>
    <row r="4" spans="1:11" x14ac:dyDescent="0.2">
      <c r="A4" s="2333" t="s">
        <v>434</v>
      </c>
      <c r="B4" s="2334"/>
      <c r="C4" s="2334"/>
      <c r="D4" s="2334"/>
      <c r="E4" s="2272"/>
      <c r="F4" s="550"/>
      <c r="G4" s="571"/>
      <c r="H4" s="570"/>
      <c r="I4" s="571"/>
      <c r="J4" s="1194"/>
      <c r="K4" s="1194"/>
    </row>
    <row r="5" spans="1:11" ht="13.5" customHeight="1" x14ac:dyDescent="0.2">
      <c r="A5" s="2309" t="s">
        <v>1259</v>
      </c>
      <c r="B5" s="2310"/>
      <c r="C5" s="2310"/>
      <c r="D5" s="2310"/>
      <c r="E5" s="2311"/>
      <c r="F5" s="1150" t="s">
        <v>1014</v>
      </c>
      <c r="G5" s="569"/>
      <c r="H5" s="563">
        <v>16375</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1694</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7646</v>
      </c>
    </row>
    <row r="10" spans="1:11" ht="12" customHeight="1" x14ac:dyDescent="0.2">
      <c r="A10" s="2312" t="s">
        <v>1908</v>
      </c>
      <c r="B10" s="2313"/>
      <c r="C10" s="2313"/>
      <c r="D10" s="2313"/>
      <c r="E10" s="2314"/>
      <c r="F10" s="1282" t="s">
        <v>1030</v>
      </c>
      <c r="G10" s="568"/>
      <c r="H10" s="1283"/>
      <c r="I10" s="563"/>
      <c r="J10" s="1216"/>
      <c r="K10" s="1216"/>
    </row>
    <row r="11" spans="1:11" x14ac:dyDescent="0.2">
      <c r="A11" s="2309" t="s">
        <v>167</v>
      </c>
      <c r="B11" s="2310"/>
      <c r="C11" s="2310"/>
      <c r="D11" s="2310"/>
      <c r="E11" s="231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16375</v>
      </c>
      <c r="I12" s="564">
        <f>SUM(I5:I11)</f>
        <v>0</v>
      </c>
      <c r="J12" s="564">
        <f>SUM(J5:J11)</f>
        <v>0</v>
      </c>
      <c r="K12" s="564">
        <f>SUM(K5:K11)</f>
        <v>9340</v>
      </c>
    </row>
    <row r="13" spans="1:11" ht="12.75" customHeight="1" thickTop="1" x14ac:dyDescent="0.2">
      <c r="A13" s="2335" t="s">
        <v>435</v>
      </c>
      <c r="B13" s="2336"/>
      <c r="C13" s="2336"/>
      <c r="D13" s="2336"/>
      <c r="E13" s="2337"/>
      <c r="F13" s="1151"/>
      <c r="G13" s="565"/>
      <c r="H13" s="566"/>
      <c r="I13" s="567"/>
      <c r="J13" s="567"/>
      <c r="K13" s="567"/>
    </row>
    <row r="14" spans="1:11" x14ac:dyDescent="0.2">
      <c r="A14" s="2318" t="s">
        <v>535</v>
      </c>
      <c r="B14" s="2318"/>
      <c r="C14" s="2318"/>
      <c r="D14" s="2318"/>
      <c r="E14" s="2319"/>
      <c r="F14" s="257" t="s">
        <v>1020</v>
      </c>
      <c r="G14" s="568"/>
      <c r="H14" s="563">
        <v>16375</v>
      </c>
      <c r="I14" s="569"/>
      <c r="J14" s="1184"/>
      <c r="K14" s="1216">
        <v>9340</v>
      </c>
    </row>
    <row r="15" spans="1:11" x14ac:dyDescent="0.2">
      <c r="A15" s="2310" t="s">
        <v>5</v>
      </c>
      <c r="B15" s="2310"/>
      <c r="C15" s="2310"/>
      <c r="D15" s="2310"/>
      <c r="E15" s="2311"/>
      <c r="F15" s="257" t="s">
        <v>1021</v>
      </c>
      <c r="G15" s="569"/>
      <c r="H15" s="563"/>
      <c r="I15" s="563"/>
      <c r="J15" s="1216"/>
      <c r="K15" s="1216"/>
    </row>
    <row r="16" spans="1:11" ht="12.75" customHeight="1" x14ac:dyDescent="0.2">
      <c r="A16" s="2310" t="s">
        <v>339</v>
      </c>
      <c r="B16" s="2310"/>
      <c r="C16" s="2310"/>
      <c r="D16" s="2310"/>
      <c r="E16" s="2311"/>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8" t="s">
        <v>433</v>
      </c>
      <c r="B18" s="2339"/>
      <c r="C18" s="2339"/>
      <c r="D18" s="2339"/>
      <c r="E18" s="2340"/>
      <c r="F18" s="257" t="s">
        <v>1107</v>
      </c>
      <c r="G18" s="568"/>
      <c r="H18" s="568"/>
      <c r="I18" s="568"/>
      <c r="J18" s="1216"/>
      <c r="K18" s="1202"/>
    </row>
    <row r="19" spans="1:11" ht="23.25" customHeight="1" x14ac:dyDescent="0.2">
      <c r="A19" s="2310" t="s">
        <v>490</v>
      </c>
      <c r="B19" s="2321"/>
      <c r="C19" s="2321"/>
      <c r="D19" s="2321"/>
      <c r="E19" s="2311"/>
      <c r="F19" s="257" t="s">
        <v>1108</v>
      </c>
      <c r="G19" s="568"/>
      <c r="H19" s="568"/>
      <c r="I19" s="568"/>
      <c r="J19" s="1216"/>
      <c r="K19" s="1202"/>
    </row>
    <row r="20" spans="1:11" ht="12.75" customHeight="1" x14ac:dyDescent="0.2">
      <c r="A20" s="2322" t="s">
        <v>1907</v>
      </c>
      <c r="B20" s="2323"/>
      <c r="C20" s="2323"/>
      <c r="D20" s="2323"/>
      <c r="E20" s="2324"/>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3" t="s">
        <v>1909</v>
      </c>
      <c r="B22" s="2313"/>
      <c r="C22" s="2313"/>
      <c r="D22" s="2313"/>
      <c r="E22" s="2320"/>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16375</v>
      </c>
      <c r="I23" s="564">
        <f>SUM(I14:I16,I21,I22)</f>
        <v>0</v>
      </c>
      <c r="J23" s="564">
        <f>SUM(J14:J16,J21,J22)</f>
        <v>0</v>
      </c>
      <c r="K23" s="564">
        <f>SUM(K14:K16,K21,K22)</f>
        <v>9340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2121</v>
      </c>
      <c r="E30" s="634" t="s">
        <v>887</v>
      </c>
      <c r="F30" s="56"/>
      <c r="G30" s="552"/>
    </row>
    <row r="31" spans="1:11" x14ac:dyDescent="0.2">
      <c r="A31" s="59"/>
      <c r="D31" s="9"/>
      <c r="E31" s="551" t="s">
        <v>888</v>
      </c>
      <c r="F31" s="1157" t="s">
        <v>638</v>
      </c>
      <c r="G31" s="572"/>
      <c r="H31" s="2315"/>
      <c r="I31" s="2316"/>
      <c r="J31" s="2316"/>
      <c r="K31" s="2316"/>
    </row>
    <row r="32" spans="1:11" x14ac:dyDescent="0.2">
      <c r="A32" s="59"/>
      <c r="B32" s="9"/>
      <c r="C32" s="9"/>
      <c r="D32" s="9"/>
      <c r="E32" s="552"/>
      <c r="F32" s="1157" t="s">
        <v>639</v>
      </c>
      <c r="G32" s="572"/>
      <c r="H32" s="2317"/>
      <c r="I32" s="2316"/>
      <c r="J32" s="2316"/>
      <c r="K32" s="2316"/>
    </row>
    <row r="33" spans="1:11" ht="9.75" customHeight="1" x14ac:dyDescent="0.2">
      <c r="A33" s="1788" t="s">
        <v>1906</v>
      </c>
      <c r="B33" s="113"/>
      <c r="C33" s="113"/>
      <c r="D33" s="113"/>
      <c r="E33" s="113"/>
      <c r="F33" s="113"/>
      <c r="G33" s="573"/>
      <c r="H33" s="2317"/>
      <c r="I33" s="2316"/>
      <c r="J33" s="2316"/>
      <c r="K33" s="2316"/>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3" t="s">
        <v>640</v>
      </c>
      <c r="B41" s="2325"/>
      <c r="C41" s="2325"/>
      <c r="D41" s="2325"/>
      <c r="E41" s="2325"/>
      <c r="F41" s="232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 xml:space="preserve">&amp;C&amp;"Arial,Bold"Schedule of Restricted Local Tax Levies and Selected Revenues Sources Schedule of Tort Immunity Expenditures </oddHeader>
    <oddFooter>&amp;C62</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0" sqref="J10"/>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1"/>
      <c r="K1" s="2342"/>
      <c r="L1" s="2342"/>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7036</v>
      </c>
      <c r="D5" s="642"/>
      <c r="E5" s="642"/>
      <c r="F5" s="1067">
        <f>(C5+D5)-E5</f>
        <v>7036</v>
      </c>
      <c r="G5" s="638"/>
      <c r="H5" s="644"/>
      <c r="I5" s="644"/>
      <c r="J5" s="644"/>
      <c r="K5" s="649"/>
      <c r="L5" s="1066">
        <f>F5-K5</f>
        <v>7036</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3824420</v>
      </c>
      <c r="D8" s="643"/>
      <c r="E8" s="643"/>
      <c r="F8" s="1067">
        <f>(C8+D8)-E8</f>
        <v>3824420</v>
      </c>
      <c r="G8" s="639">
        <v>50</v>
      </c>
      <c r="H8" s="575">
        <v>2605264</v>
      </c>
      <c r="I8" s="575">
        <v>34734</v>
      </c>
      <c r="J8" s="575"/>
      <c r="K8" s="1066">
        <f>(H8+I8)-J8</f>
        <v>2639998</v>
      </c>
      <c r="L8" s="1066">
        <f>F8-K8</f>
        <v>1184422</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526514</v>
      </c>
      <c r="D10" s="1068"/>
      <c r="E10" s="1068"/>
      <c r="F10" s="1069">
        <f>(C10+D10)-E10</f>
        <v>526514</v>
      </c>
      <c r="G10" s="639">
        <v>20</v>
      </c>
      <c r="H10" s="1070">
        <v>509858</v>
      </c>
      <c r="I10" s="1070">
        <v>4550</v>
      </c>
      <c r="J10" s="1070"/>
      <c r="K10" s="1066">
        <f>(H10+I10)-J10</f>
        <v>514408</v>
      </c>
      <c r="L10" s="1066">
        <f>F10-K10</f>
        <v>12106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1038168</v>
      </c>
      <c r="D12" s="643"/>
      <c r="E12" s="643"/>
      <c r="F12" s="1067">
        <f>(C12+D12)-E12</f>
        <v>1038168</v>
      </c>
      <c r="G12" s="639">
        <v>10</v>
      </c>
      <c r="H12" s="575">
        <v>932414</v>
      </c>
      <c r="I12" s="575">
        <v>52967</v>
      </c>
      <c r="J12" s="575"/>
      <c r="K12" s="1066">
        <f>(H12+I12)-J12</f>
        <v>985381</v>
      </c>
      <c r="L12" s="1066">
        <f>F12-K12</f>
        <v>52787</v>
      </c>
    </row>
    <row r="13" spans="1:14" ht="14.25" thickTop="1" thickBot="1" x14ac:dyDescent="0.25">
      <c r="A13" s="654" t="s">
        <v>1336</v>
      </c>
      <c r="B13" s="285">
        <v>252</v>
      </c>
      <c r="C13" s="643">
        <v>1084393</v>
      </c>
      <c r="D13" s="643">
        <v>101837</v>
      </c>
      <c r="E13" s="643"/>
      <c r="F13" s="1067">
        <f>(C13+D13)-E13</f>
        <v>1186230</v>
      </c>
      <c r="G13" s="639">
        <v>5</v>
      </c>
      <c r="H13" s="575">
        <v>927405</v>
      </c>
      <c r="I13" s="575">
        <v>39333</v>
      </c>
      <c r="J13" s="575"/>
      <c r="K13" s="1066">
        <f>(H13+I13)-J13</f>
        <v>966738</v>
      </c>
      <c r="L13" s="1066">
        <f>F13-K13</f>
        <v>219492</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6480531</v>
      </c>
      <c r="D16" s="645">
        <f>SUM(D3,D5:D6,D8:D10,D12:D15)</f>
        <v>101837</v>
      </c>
      <c r="E16" s="645">
        <f>SUM(E3,E5:E6,E8:E10,E12:E15)</f>
        <v>0</v>
      </c>
      <c r="F16" s="645">
        <f>SUM(F3,F5:F6,F8:F10,F12:F15)</f>
        <v>6582368</v>
      </c>
      <c r="G16" s="639"/>
      <c r="H16" s="645">
        <f>SUM(H3,H6,H8:H10,H12:H14,)</f>
        <v>4974941</v>
      </c>
      <c r="I16" s="645">
        <f>SUM(I3,I6,I8:I10,I12:I14,)</f>
        <v>131584</v>
      </c>
      <c r="J16" s="645">
        <f>SUM(J3,J6,J8:J10,J12:J14,)</f>
        <v>0</v>
      </c>
      <c r="K16" s="1067">
        <f>(H16+I16)-J16</f>
        <v>5106525</v>
      </c>
      <c r="L16" s="1067">
        <f>F16-K16</f>
        <v>1475843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131584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 xml:space="preserve">&amp;C </oddHeader>
    <oddFooter>&amp;C63</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1978</v>
      </c>
      <c r="B1" s="2347"/>
      <c r="C1" s="2347"/>
      <c r="D1" s="2347"/>
      <c r="E1" s="2347"/>
      <c r="F1" s="2348"/>
      <c r="G1" s="940"/>
    </row>
    <row r="2" spans="1:7" ht="13.5" thickBot="1" x14ac:dyDescent="0.25">
      <c r="A2" s="2349" t="s">
        <v>567</v>
      </c>
      <c r="B2" s="2350"/>
      <c r="C2" s="2350"/>
      <c r="D2" s="2350"/>
      <c r="E2" s="2350"/>
      <c r="F2" s="2351"/>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3588212</v>
      </c>
      <c r="G8" s="357"/>
    </row>
    <row r="9" spans="1:7" ht="12" customHeight="1" x14ac:dyDescent="0.2">
      <c r="A9" s="359" t="s">
        <v>539</v>
      </c>
      <c r="B9" s="944" t="s">
        <v>1872</v>
      </c>
      <c r="C9" s="358"/>
      <c r="D9" s="359" t="s">
        <v>591</v>
      </c>
      <c r="E9" s="579"/>
      <c r="F9" s="946">
        <f>'Expenditures 15-22'!K150</f>
        <v>252303</v>
      </c>
      <c r="G9" s="947"/>
    </row>
    <row r="10" spans="1:7" ht="12" customHeight="1" x14ac:dyDescent="0.2">
      <c r="A10" s="359" t="s">
        <v>589</v>
      </c>
      <c r="B10" s="944" t="s">
        <v>1873</v>
      </c>
      <c r="C10" s="358"/>
      <c r="D10" s="359" t="s">
        <v>591</v>
      </c>
      <c r="E10" s="579"/>
      <c r="F10" s="946">
        <f>'Expenditures 15-22'!K168</f>
        <v>0</v>
      </c>
      <c r="G10" s="947"/>
    </row>
    <row r="11" spans="1:7" ht="12" customHeight="1" x14ac:dyDescent="0.2">
      <c r="A11" s="359" t="s">
        <v>540</v>
      </c>
      <c r="B11" s="944" t="s">
        <v>1874</v>
      </c>
      <c r="C11" s="358"/>
      <c r="D11" s="359" t="s">
        <v>591</v>
      </c>
      <c r="E11" s="579"/>
      <c r="F11" s="946">
        <f>'Expenditures 15-22'!K204</f>
        <v>493560</v>
      </c>
      <c r="G11" s="947"/>
    </row>
    <row r="12" spans="1:7" ht="12" customHeight="1" x14ac:dyDescent="0.2">
      <c r="A12" s="359" t="s">
        <v>541</v>
      </c>
      <c r="B12" s="944" t="s">
        <v>1875</v>
      </c>
      <c r="C12" s="358"/>
      <c r="D12" s="359" t="s">
        <v>591</v>
      </c>
      <c r="E12" s="579"/>
      <c r="F12" s="946">
        <f>'Expenditures 15-22'!K288</f>
        <v>161937</v>
      </c>
      <c r="G12" s="947"/>
    </row>
    <row r="13" spans="1:7" ht="12" customHeight="1" x14ac:dyDescent="0.2">
      <c r="A13" s="359" t="s">
        <v>113</v>
      </c>
      <c r="B13" s="944" t="s">
        <v>1876</v>
      </c>
      <c r="C13" s="358"/>
      <c r="D13" s="359" t="s">
        <v>591</v>
      </c>
      <c r="E13" s="579"/>
      <c r="F13" s="946">
        <f>'Expenditures 15-22'!K331</f>
        <v>120601</v>
      </c>
      <c r="G13" s="948"/>
    </row>
    <row r="14" spans="1:7" ht="12" customHeight="1" thickBot="1" x14ac:dyDescent="0.25">
      <c r="A14" s="949"/>
      <c r="B14" s="580"/>
      <c r="C14" s="581"/>
      <c r="D14" s="1004" t="s">
        <v>591</v>
      </c>
      <c r="E14" s="592" t="s">
        <v>1134</v>
      </c>
      <c r="F14" s="950">
        <f>SUM(F8:F13)</f>
        <v>4616613</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174159</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69397</v>
      </c>
      <c r="G53" s="357"/>
    </row>
    <row r="54" spans="1:7" ht="12" customHeight="1" x14ac:dyDescent="0.2">
      <c r="A54" s="359" t="s">
        <v>538</v>
      </c>
      <c r="B54" s="359" t="s">
        <v>1884</v>
      </c>
      <c r="C54" s="965" t="s">
        <v>1160</v>
      </c>
      <c r="D54" s="961" t="s">
        <v>1302</v>
      </c>
      <c r="E54" s="579"/>
      <c r="F54" s="1108">
        <f>'Expenditures 15-22'!G114</f>
        <v>16712</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4742</v>
      </c>
      <c r="G57" s="357"/>
    </row>
    <row r="58" spans="1:7" ht="12" customHeight="1" x14ac:dyDescent="0.2">
      <c r="A58" s="359" t="s">
        <v>539</v>
      </c>
      <c r="B58" s="359" t="s">
        <v>1888</v>
      </c>
      <c r="C58" s="962" t="s">
        <v>1160</v>
      </c>
      <c r="D58" s="961" t="s">
        <v>1302</v>
      </c>
      <c r="E58" s="579"/>
      <c r="F58" s="1110">
        <f>'Expenditures 15-22'!G150</f>
        <v>4900</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80224</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9337</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359471</v>
      </c>
      <c r="G75" s="357"/>
    </row>
    <row r="76" spans="1:8" s="971" customFormat="1" ht="12" customHeight="1" thickTop="1" thickBot="1" x14ac:dyDescent="0.25">
      <c r="A76" s="585"/>
      <c r="B76" s="583"/>
      <c r="C76" s="584"/>
      <c r="D76" s="970" t="s">
        <v>1858</v>
      </c>
      <c r="E76" s="595"/>
      <c r="F76" s="1114">
        <f>(F14-F75)</f>
        <v>4257142</v>
      </c>
      <c r="G76" s="359"/>
    </row>
    <row r="77" spans="1:8" s="971" customFormat="1" ht="12" customHeight="1" thickTop="1" x14ac:dyDescent="0.2">
      <c r="A77" s="586"/>
      <c r="B77" s="583"/>
      <c r="C77" s="584"/>
      <c r="D77" s="970" t="s">
        <v>1948</v>
      </c>
      <c r="E77" s="595"/>
      <c r="F77" s="1622">
        <v>496.08</v>
      </c>
      <c r="G77" s="360"/>
      <c r="H77" s="359"/>
    </row>
    <row r="78" spans="1:8" s="971" customFormat="1" ht="12" customHeight="1" thickBot="1" x14ac:dyDescent="0.25">
      <c r="A78" s="587"/>
      <c r="B78" s="583"/>
      <c r="C78" s="584"/>
      <c r="D78" s="970" t="s">
        <v>1928</v>
      </c>
      <c r="E78" s="595" t="s">
        <v>1134</v>
      </c>
      <c r="F78" s="1115">
        <f>IF(F77&gt;0,F76/F77," Complete Line 77")</f>
        <v>8581.5634575068543</v>
      </c>
      <c r="G78" s="359"/>
    </row>
    <row r="79" spans="1:8" s="971" customFormat="1" ht="12" thickTop="1" x14ac:dyDescent="0.2">
      <c r="A79" s="384"/>
      <c r="B79" s="359"/>
      <c r="C79" s="358"/>
      <c r="D79" s="582"/>
      <c r="E79" s="579"/>
      <c r="F79" s="972"/>
      <c r="G79" s="359"/>
    </row>
    <row r="80" spans="1:8" s="971" customFormat="1" ht="12" thickBot="1" x14ac:dyDescent="0.25">
      <c r="A80" s="2343" t="s">
        <v>1317</v>
      </c>
      <c r="B80" s="2344"/>
      <c r="C80" s="2344"/>
      <c r="D80" s="2344"/>
      <c r="E80" s="2344"/>
      <c r="F80" s="2345"/>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62489</v>
      </c>
      <c r="G93" s="979"/>
    </row>
    <row r="94" spans="1:7" ht="12" customHeight="1" x14ac:dyDescent="0.2">
      <c r="A94" s="980" t="s">
        <v>147</v>
      </c>
      <c r="B94" s="980" t="s">
        <v>183</v>
      </c>
      <c r="C94" s="977">
        <v>1700</v>
      </c>
      <c r="D94" s="986" t="str">
        <f>'Revenues 9-14'!A82</f>
        <v>Total District/School Activity Income</v>
      </c>
      <c r="E94" s="385"/>
      <c r="F94" s="1073">
        <f>SUM('Revenues 9-14'!C82,'Revenues 9-14'!D82)</f>
        <v>10539</v>
      </c>
      <c r="G94" s="979"/>
    </row>
    <row r="95" spans="1:7" ht="12" customHeight="1" x14ac:dyDescent="0.2">
      <c r="A95" s="980" t="s">
        <v>538</v>
      </c>
      <c r="B95" s="980" t="s">
        <v>184</v>
      </c>
      <c r="C95" s="977">
        <f>'Revenues 9-14'!B84</f>
        <v>1811</v>
      </c>
      <c r="D95" s="978" t="str">
        <f>'Revenues 9-14'!A84</f>
        <v>Rentals - Regular Textbooks</v>
      </c>
      <c r="E95" s="385"/>
      <c r="F95" s="1073">
        <f>'Revenues 9-14'!C84</f>
        <v>11418</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6105</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158991</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10900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1253</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7646</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277101</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153182</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344469</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70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48749</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4391</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6524</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15003</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1119580</v>
      </c>
    </row>
    <row r="176" spans="1:7" ht="12" customHeight="1" x14ac:dyDescent="0.2">
      <c r="A176" s="588"/>
      <c r="B176" s="589"/>
      <c r="C176" s="590"/>
      <c r="D176" s="1002" t="s">
        <v>1925</v>
      </c>
      <c r="E176" s="1056"/>
      <c r="F176" s="1118">
        <f>'PCTC-OEPP 28-29'!F76-F175</f>
        <v>3137562</v>
      </c>
    </row>
    <row r="177" spans="1:7" ht="12" customHeight="1" x14ac:dyDescent="0.2">
      <c r="A177" s="588"/>
      <c r="B177" s="589"/>
      <c r="C177" s="590"/>
      <c r="D177" s="1002" t="s">
        <v>798</v>
      </c>
      <c r="E177" s="1056"/>
      <c r="F177" s="1118">
        <f>'Cap Outlay Deprec 27'!I18</f>
        <v>131584</v>
      </c>
    </row>
    <row r="178" spans="1:7" ht="12" customHeight="1" x14ac:dyDescent="0.2">
      <c r="A178" s="588"/>
      <c r="B178" s="589"/>
      <c r="C178" s="590"/>
      <c r="D178" s="1002" t="s">
        <v>1927</v>
      </c>
      <c r="E178" s="1056"/>
      <c r="F178" s="1118">
        <f>F176+F177</f>
        <v>3269146</v>
      </c>
    </row>
    <row r="179" spans="1:7" ht="12" customHeight="1" x14ac:dyDescent="0.2">
      <c r="A179" s="588"/>
      <c r="B179" s="591"/>
      <c r="C179" s="590"/>
      <c r="D179" s="1002" t="s">
        <v>1979</v>
      </c>
      <c r="E179" s="1056"/>
      <c r="F179" s="1119">
        <f>'PCTC-OEPP 28-29'!F77</f>
        <v>496.08</v>
      </c>
      <c r="G179" s="69"/>
    </row>
    <row r="180" spans="1:7" ht="12" customHeight="1" thickBot="1" x14ac:dyDescent="0.25">
      <c r="A180" s="588"/>
      <c r="B180" s="591"/>
      <c r="C180" s="590"/>
      <c r="D180" s="1002" t="s">
        <v>2070</v>
      </c>
      <c r="E180" s="1056" t="s">
        <v>2071</v>
      </c>
      <c r="F180" s="1120">
        <f>F178/F179</f>
        <v>6589.9572649572656</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 xml:space="preserve">&amp;C </oddHeader>
    <oddFooter>&amp;C65</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4" t="s">
        <v>1689</v>
      </c>
      <c r="B5" s="2355"/>
      <c r="C5" s="2355"/>
      <c r="D5" s="2355"/>
      <c r="E5" s="2355"/>
      <c r="F5" s="2355"/>
      <c r="G5" s="2356"/>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165631</v>
      </c>
      <c r="F10" s="865"/>
      <c r="G10" s="1121"/>
      <c r="H10" s="216"/>
      <c r="I10" s="216"/>
    </row>
    <row r="11" spans="1:9" s="2" customFormat="1" ht="22.5" customHeight="1" x14ac:dyDescent="0.2">
      <c r="A11" s="2359" t="s">
        <v>2060</v>
      </c>
      <c r="B11" s="2360"/>
      <c r="C11" s="2360"/>
      <c r="D11" s="2278"/>
      <c r="E11" s="863">
        <v>15688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2506036</v>
      </c>
      <c r="F19" s="771"/>
      <c r="G19" s="773">
        <f>'Expenditures 15-22'!K33-SUM('Expenditures 15-22'!G33,'Expenditures 15-22'!I33)+'Expenditures 15-22'!D223</f>
        <v>2506036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118473</v>
      </c>
      <c r="F21" s="771"/>
      <c r="G21" s="773">
        <f>'Expenditures 15-22'!K42-SUM('Expenditures 15-22'!G42,'Expenditures 15-22'!I42)+'Expenditures 15-22'!K120-SUM('Expenditures 15-22'!G120,'Expenditures 15-22'!I120)+'Expenditures 15-22'!K174-SUM('Expenditures 15-22'!G174,'Expenditures 15-22'!I174)+'Expenditures 15-22'!D232</f>
        <v>118473</v>
      </c>
      <c r="H21" s="286"/>
      <c r="I21" s="216"/>
    </row>
    <row r="22" spans="1:9" s="2" customFormat="1" ht="12" customHeight="1" x14ac:dyDescent="0.2">
      <c r="A22" s="770" t="s">
        <v>663</v>
      </c>
      <c r="B22" s="766"/>
      <c r="C22" s="765">
        <v>2200</v>
      </c>
      <c r="D22" s="771"/>
      <c r="E22" s="772">
        <f>'Expenditures 15-22'!K47-SUM('Expenditures 15-22'!G47,'Expenditures 15-22'!I47)+'Expenditures 15-22'!D237</f>
        <v>100331</v>
      </c>
      <c r="F22" s="771"/>
      <c r="G22" s="773">
        <f>'Expenditures 15-22'!K47-SUM('Expenditures 15-22'!G47,'Expenditures 15-22'!I47)+'Expenditures 15-22'!D237</f>
        <v>100331</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289420</v>
      </c>
      <c r="F23" s="771"/>
      <c r="G23" s="772">
        <f>'Expenditures 15-22'!K53-SUM('Expenditures 15-22'!G53,'Expenditures 15-22'!I53)+'Expenditures 15-22'!D251+'Expenditures 15-22'!K323-SUM('Expenditures 15-22'!G323,'Expenditures 15-22'!I323)</f>
        <v>289420</v>
      </c>
      <c r="H23" s="286"/>
      <c r="I23" s="216"/>
    </row>
    <row r="24" spans="1:9" s="2" customFormat="1" ht="12" customHeight="1" x14ac:dyDescent="0.2">
      <c r="A24" s="770" t="s">
        <v>665</v>
      </c>
      <c r="B24" s="766"/>
      <c r="C24" s="765">
        <v>2400</v>
      </c>
      <c r="D24" s="771"/>
      <c r="E24" s="772">
        <f>'Expenditures 15-22'!K57-SUM('Expenditures 15-22'!G57,'Expenditures 15-22'!I57)+'Expenditures 15-22'!D255</f>
        <v>237155</v>
      </c>
      <c r="F24" s="771"/>
      <c r="G24" s="773">
        <f>'Expenditures 15-22'!K57-SUM('Expenditures 15-22'!G57,'Expenditures 15-22'!I57)+'Expenditures 15-22'!D255</f>
        <v>237155</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60677</v>
      </c>
      <c r="E27" s="772">
        <f>E8</f>
        <v>0</v>
      </c>
      <c r="F27" s="772">
        <f>'Expenditures 15-22'!K60-SUM('Expenditures 15-22'!G60,'Expenditures 15-22'!I60)+'Expenditures 15-22'!D258-E8</f>
        <v>60677</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438088</v>
      </c>
      <c r="F28" s="775">
        <f>'Expenditures 15-22'!K61-SUM('Expenditures 15-22'!G61,'Expenditures 15-22'!I61)+'Expenditures 15-22'!K124-SUM('Expenditures 15-22'!G124,'Expenditures 15-22'!I124)+'Expenditures 15-22'!D260-E9</f>
        <v>438088</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454378</v>
      </c>
      <c r="F29" s="771"/>
      <c r="G29" s="773">
        <f>'Expenditures 15-22'!K62-SUM('Expenditures 15-22'!G62,'Expenditures 15-22'!I62)+'Expenditures 15-22'!K125-SUM('Expenditures 15-22'!G125,'Expenditures 15-22'!I125)+'Expenditures 15-22'!K176-SUM('Expenditures 15-22'!G176,'Expenditures 15-22'!I176)+'Expenditures 15-22'!D261</f>
        <v>454378</v>
      </c>
      <c r="H29" s="394"/>
    </row>
    <row r="30" spans="1:9" ht="12" customHeight="1" x14ac:dyDescent="0.2">
      <c r="A30" s="770" t="s">
        <v>107</v>
      </c>
      <c r="B30" s="768"/>
      <c r="C30" s="765">
        <v>2560</v>
      </c>
      <c r="D30" s="771"/>
      <c r="E30" s="772">
        <f>'Expenditures 15-22'!K63-SUM('Expenditures 15-22'!G63,'Expenditures 15-22'!I63)+'Expenditures 15-22'!D262-E10</f>
        <v>70449</v>
      </c>
      <c r="F30" s="771"/>
      <c r="G30" s="772">
        <f>'Expenditures 15-22'!K63-SUM('Expenditures 15-22'!G63,'Expenditures 15-22'!I63)+'Expenditures 15-22'!D262-E10</f>
        <v>70449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60677</v>
      </c>
      <c r="E40" s="775">
        <f>SUM(E19:E39)</f>
        <v>4214330</v>
      </c>
      <c r="F40" s="775">
        <f>SUM(F19:F39)</f>
        <v>498765</v>
      </c>
      <c r="G40" s="775">
        <f>SUM(G19:G39)</f>
        <v>3776242</v>
      </c>
    </row>
    <row r="41" spans="1:7" x14ac:dyDescent="0.2">
      <c r="A41" s="286"/>
      <c r="B41" s="216"/>
      <c r="C41" s="287"/>
      <c r="D41" s="2357" t="s">
        <v>615</v>
      </c>
      <c r="E41" s="2358"/>
      <c r="F41" s="779" t="s">
        <v>616</v>
      </c>
      <c r="G41" s="786"/>
    </row>
    <row r="42" spans="1:7" ht="12" customHeight="1" x14ac:dyDescent="0.2">
      <c r="A42" s="286"/>
      <c r="B42" s="216"/>
      <c r="C42" s="287"/>
      <c r="D42" s="780" t="s">
        <v>562</v>
      </c>
      <c r="E42" s="776">
        <f>D40</f>
        <v>60677</v>
      </c>
      <c r="F42" s="780" t="s">
        <v>564</v>
      </c>
      <c r="G42" s="776">
        <f>F40</f>
        <v>498765</v>
      </c>
    </row>
    <row r="43" spans="1:7" ht="12" customHeight="1" x14ac:dyDescent="0.2">
      <c r="A43" s="286"/>
      <c r="B43" s="216"/>
      <c r="C43" s="287"/>
      <c r="D43" s="780" t="s">
        <v>563</v>
      </c>
      <c r="E43" s="776">
        <f>E40</f>
        <v>4214330</v>
      </c>
      <c r="F43" s="780" t="s">
        <v>563</v>
      </c>
      <c r="G43" s="776">
        <f>G40</f>
        <v>3776242</v>
      </c>
    </row>
    <row r="44" spans="1:7" ht="12" customHeight="1" x14ac:dyDescent="0.2">
      <c r="A44" s="286"/>
      <c r="B44" s="216"/>
      <c r="C44" s="216"/>
      <c r="D44" s="790" t="s">
        <v>1187</v>
      </c>
      <c r="E44" s="791">
        <f>(E42/E43)</f>
        <v>1.4397780904675238E-2</v>
      </c>
      <c r="F44" s="790" t="s">
        <v>1187</v>
      </c>
      <c r="G44" s="791">
        <f>(G42/G43)</f>
        <v>0.13207972370414819</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&amp;C&amp;"Arial,Bold"ESTIMATED INDIRECT COST DATA</oddHeader>
    <oddFooter xml:space="preserve">&amp;C68
</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4" t="s">
        <v>2072</v>
      </c>
      <c r="B5" s="2365"/>
      <c r="C5" s="2365"/>
      <c r="D5" s="2365"/>
      <c r="E5" s="2365"/>
    </row>
    <row r="6" spans="1:7" ht="12" customHeight="1" x14ac:dyDescent="0.25">
      <c r="A6" s="1992"/>
      <c r="B6" s="2366" t="str">
        <f>COVER!A17</f>
        <v>Pope Co CUD 1</v>
      </c>
      <c r="C6" s="2366"/>
      <c r="D6" s="2366"/>
      <c r="E6" s="1993"/>
    </row>
    <row r="7" spans="1:7" ht="11.25" customHeight="1" x14ac:dyDescent="0.25">
      <c r="A7" s="1992"/>
      <c r="B7" s="2367">
        <f>COVER!A13</f>
        <v>20076001026</v>
      </c>
      <c r="C7" s="2367"/>
      <c r="D7" s="2367"/>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2093</v>
      </c>
      <c r="C26" s="2004" t="s">
        <v>2093</v>
      </c>
      <c r="D26" s="2007"/>
      <c r="E26" s="2006" t="s">
        <v>2122</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t="s">
        <v>2093</v>
      </c>
      <c r="C31" s="2004" t="s">
        <v>2093</v>
      </c>
      <c r="D31" s="2007"/>
      <c r="E31" s="2006" t="s">
        <v>2123</v>
      </c>
      <c r="K31" s="2017"/>
    </row>
    <row r="32" spans="1:11" ht="12" customHeight="1" x14ac:dyDescent="0.2">
      <c r="A32" s="2003" t="s">
        <v>2057</v>
      </c>
      <c r="B32" s="2004" t="s">
        <v>2093</v>
      </c>
      <c r="C32" s="2004" t="s">
        <v>2093</v>
      </c>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0"/>
      <c r="B39" s="2010"/>
      <c r="C39" s="2010"/>
      <c r="D39" s="2010"/>
      <c r="E39" s="2010"/>
    </row>
    <row r="40" spans="1:5" s="2008" customFormat="1" ht="12" customHeight="1" x14ac:dyDescent="0.25">
      <c r="A40" s="2011" t="s">
        <v>1726</v>
      </c>
      <c r="B40" s="2376"/>
      <c r="C40" s="2376"/>
      <c r="D40" s="2376"/>
      <c r="E40" s="2377"/>
    </row>
    <row r="41" spans="1:5" s="2008" customFormat="1" ht="12" customHeight="1" x14ac:dyDescent="0.25">
      <c r="A41" s="2378" t="s">
        <v>2124</v>
      </c>
      <c r="B41" s="2379"/>
      <c r="C41" s="2379"/>
      <c r="D41" s="2379"/>
      <c r="E41" s="2380"/>
    </row>
    <row r="42" spans="1:5" s="2008" customFormat="1" ht="12" customHeight="1" x14ac:dyDescent="0.25">
      <c r="A42" s="2378"/>
      <c r="B42" s="2379"/>
      <c r="C42" s="2379"/>
      <c r="D42" s="2379"/>
      <c r="E42" s="2380"/>
    </row>
    <row r="43" spans="1:5" s="2008" customFormat="1" ht="15" x14ac:dyDescent="0.25">
      <c r="A43" s="2361"/>
      <c r="B43" s="2362"/>
      <c r="C43" s="2362"/>
      <c r="D43" s="2362"/>
      <c r="E43" s="2363"/>
    </row>
    <row r="44" spans="1:5" s="2008" customFormat="1" ht="12" hidden="1" customHeight="1" x14ac:dyDescent="0.25">
      <c r="A44" s="2361"/>
      <c r="B44" s="2362"/>
      <c r="C44" s="2362"/>
      <c r="D44" s="2362"/>
      <c r="E44" s="2363"/>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7" fitToHeight="0" orientation="landscape" r:id="rId1"/>
  <headerFooter>
    <oddFooter>&amp;C&amp;8 66</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6" t="str">
        <f>COVER!A17</f>
        <v>Pope Co CUD 1</v>
      </c>
      <c r="J6" s="2387"/>
    </row>
    <row r="7" spans="1:10" x14ac:dyDescent="0.2">
      <c r="A7" s="2388" t="s">
        <v>1037</v>
      </c>
      <c r="B7" s="2389"/>
      <c r="C7" s="2389"/>
      <c r="D7" s="2389"/>
      <c r="E7" s="2390"/>
      <c r="F7" s="1661"/>
      <c r="G7" s="1650"/>
      <c r="H7" s="1660" t="s">
        <v>438</v>
      </c>
      <c r="I7" s="2391">
        <f>COVER!A13</f>
        <v>20076001026</v>
      </c>
      <c r="J7" s="239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2" t="s">
        <v>571</v>
      </c>
      <c r="B11" s="2393"/>
      <c r="C11" s="2394"/>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155408</v>
      </c>
      <c r="F12" s="1689"/>
      <c r="G12" s="1688">
        <f t="shared" ref="G12:G18" si="0">SUM(E12:F12)</f>
        <v>155408</v>
      </c>
      <c r="H12" s="1690">
        <v>159511</v>
      </c>
      <c r="I12" s="1689"/>
      <c r="J12" s="1688">
        <f t="shared" ref="J12:J18" si="1">SUM(H12:I12)</f>
        <v>159511</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5" t="s">
        <v>8</v>
      </c>
      <c r="C18" s="2396"/>
      <c r="D18" s="2397"/>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155408</v>
      </c>
      <c r="F19" s="1696">
        <f t="shared" si="2"/>
        <v>0</v>
      </c>
      <c r="G19" s="1696">
        <f t="shared" si="2"/>
        <v>155408</v>
      </c>
      <c r="H19" s="1696">
        <f t="shared" si="2"/>
        <v>159511</v>
      </c>
      <c r="I19" s="1696">
        <f t="shared" si="2"/>
        <v>0</v>
      </c>
      <c r="J19" s="1696">
        <f t="shared" si="2"/>
        <v>159511</v>
      </c>
    </row>
    <row r="20" spans="1:10" ht="25.5" customHeight="1" thickTop="1" x14ac:dyDescent="0.2">
      <c r="A20" s="1684">
        <v>9</v>
      </c>
      <c r="B20" s="2398" t="s">
        <v>1954</v>
      </c>
      <c r="C20" s="2396"/>
      <c r="D20" s="2397"/>
      <c r="E20" s="1697"/>
      <c r="F20" s="1697"/>
      <c r="G20" s="1697"/>
      <c r="H20" s="1697"/>
      <c r="I20" s="1697"/>
      <c r="J20" s="1698">
        <f>IF(AND(G19&gt;0,J19&gt;0),(((J19-G19)/G19)),"Enter Budget Data")</f>
        <v>2.6401472253680634E-2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3"/>
      <c r="D26" s="2403"/>
      <c r="E26" s="1971"/>
      <c r="F26" s="2402"/>
      <c r="G26" s="2402"/>
    </row>
    <row r="27" spans="1:10" x14ac:dyDescent="0.2">
      <c r="B27" s="1699"/>
      <c r="C27" s="1966" t="s">
        <v>1222</v>
      </c>
      <c r="D27" s="1967"/>
      <c r="E27" s="1968"/>
      <c r="F27" s="2399" t="s">
        <v>1998</v>
      </c>
      <c r="G27" s="2399"/>
    </row>
    <row r="28" spans="1:10" ht="28.5" customHeight="1" x14ac:dyDescent="0.2">
      <c r="B28" s="1699"/>
      <c r="C28" s="2401"/>
      <c r="D28" s="2401"/>
      <c r="E28" s="1970"/>
      <c r="F28" s="2401"/>
      <c r="G28" s="2401"/>
    </row>
    <row r="29" spans="1:10" x14ac:dyDescent="0.2">
      <c r="B29" s="1699"/>
      <c r="C29" s="1964" t="s">
        <v>2000</v>
      </c>
      <c r="E29" s="1969"/>
      <c r="F29" s="2400" t="s">
        <v>1999</v>
      </c>
      <c r="G29" s="2400"/>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4"/>
    </row>
    <row r="36" spans="1:10" ht="13.5" customHeight="1" x14ac:dyDescent="0.2">
      <c r="B36" s="1703"/>
      <c r="C36" s="2385" t="s">
        <v>2001</v>
      </c>
      <c r="D36" s="2384"/>
      <c r="E36" s="2384"/>
      <c r="F36" s="2384"/>
      <c r="G36" s="2384"/>
      <c r="H36" s="2384"/>
      <c r="I36" s="2384"/>
      <c r="J36" s="1705"/>
    </row>
    <row r="37" spans="1:10" ht="31.5" customHeight="1" x14ac:dyDescent="0.2">
      <c r="C37" s="2384"/>
      <c r="D37" s="2384"/>
      <c r="E37" s="2384"/>
      <c r="F37" s="2384"/>
      <c r="G37" s="2384"/>
      <c r="H37" s="2384"/>
      <c r="I37" s="2384"/>
      <c r="J37" s="1705"/>
    </row>
    <row r="38" spans="1:10" ht="6" customHeight="1" x14ac:dyDescent="0.2">
      <c r="C38" s="1704"/>
      <c r="D38" s="1706"/>
      <c r="E38" s="1707"/>
      <c r="F38" s="1707"/>
      <c r="G38" s="1707"/>
    </row>
    <row r="39" spans="1:10" ht="13.5" customHeight="1" x14ac:dyDescent="0.2">
      <c r="B39" s="1703"/>
      <c r="C39" s="2381" t="s">
        <v>1050</v>
      </c>
      <c r="D39" s="2382"/>
      <c r="E39" s="2382"/>
      <c r="F39" s="2382"/>
      <c r="G39" s="2382"/>
      <c r="H39" s="2382"/>
      <c r="I39" s="238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&amp;C </oddHeader>
    <oddFooter>&amp;C69</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7" sqref="B1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2108</v>
      </c>
    </row>
    <row r="6" spans="1:2" x14ac:dyDescent="0.2">
      <c r="A6" s="387">
        <v>2</v>
      </c>
      <c r="B6" t="s">
        <v>2109</v>
      </c>
    </row>
    <row r="7" spans="1:2" x14ac:dyDescent="0.2">
      <c r="A7" s="387">
        <v>3</v>
      </c>
      <c r="B7" t="s">
        <v>2110</v>
      </c>
    </row>
    <row r="8" spans="1:2" x14ac:dyDescent="0.2">
      <c r="A8" s="387">
        <v>4</v>
      </c>
      <c r="B8" t="s">
        <v>2111</v>
      </c>
    </row>
    <row r="9" spans="1:2" x14ac:dyDescent="0.2">
      <c r="A9" s="388"/>
      <c r="B9" t="s">
        <v>2112</v>
      </c>
    </row>
    <row r="10" spans="1:2" x14ac:dyDescent="0.2">
      <c r="A10" s="388"/>
      <c r="B10" t="s">
        <v>2113</v>
      </c>
    </row>
    <row r="11" spans="1:2" x14ac:dyDescent="0.2">
      <c r="A11" s="388"/>
      <c r="B11" t="s">
        <v>2114</v>
      </c>
    </row>
    <row r="12" spans="1:2" x14ac:dyDescent="0.2">
      <c r="A12" s="388"/>
      <c r="B12" t="s">
        <v>2115</v>
      </c>
    </row>
    <row r="13" spans="1:2" x14ac:dyDescent="0.2">
      <c r="A13" s="388"/>
      <c r="B13" t="s">
        <v>2116</v>
      </c>
    </row>
    <row r="14" spans="1:2" x14ac:dyDescent="0.2">
      <c r="A14" s="388"/>
      <c r="B14" t="s">
        <v>2117</v>
      </c>
    </row>
    <row r="15" spans="1:2" x14ac:dyDescent="0.2">
      <c r="A15" s="388"/>
      <c r="B15" t="s">
        <v>2118</v>
      </c>
    </row>
    <row r="16" spans="1:2" x14ac:dyDescent="0.2">
      <c r="A16" s="388"/>
      <c r="B16" t="s">
        <v>2119</v>
      </c>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Pope Co CUD 1</v>
      </c>
    </row>
    <row r="65" spans="2:2" x14ac:dyDescent="0.2">
      <c r="B65" s="396">
        <f>COVER!A13</f>
        <v>20076001026</v>
      </c>
    </row>
  </sheetData>
  <phoneticPr fontId="8" type="noConversion"/>
  <pageMargins left="0.2" right="0.2" top="1.17" bottom="0.75" header="0.19" footer="0.16"/>
  <pageSetup scale="80" firstPageNumber="32" orientation="portrait" useFirstPageNumber="1" r:id="rId1"/>
  <headerFooter alignWithMargins="0">
    <oddHeader xml:space="preserve">&amp;C </oddHeader>
    <oddFooter>&amp;CThe notes to the financial statements are an integral part of this statement.
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2647950</xdr:colOff>
                <xdr:row>1</xdr:row>
                <xdr:rowOff>57150</xdr:rowOff>
              </from>
              <to>
                <xdr:col>2</xdr:col>
                <xdr:colOff>57150</xdr:colOff>
                <xdr:row>5</xdr:row>
                <xdr:rowOff>95250</xdr:rowOff>
              </to>
            </anchor>
          </objectPr>
        </oleObject>
      </mc:Choice>
      <mc:Fallback>
        <oleObject progId="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1457325</xdr:colOff>
                <xdr:row>2</xdr:row>
                <xdr:rowOff>9525</xdr:rowOff>
              </from>
              <to>
                <xdr:col>0</xdr:col>
                <xdr:colOff>2371725</xdr:colOff>
                <xdr:row>6</xdr:row>
                <xdr:rowOff>47625</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9">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80"/>
      <c r="H2" s="1880"/>
    </row>
    <row r="3" spans="1:8" ht="46.5" customHeight="1" x14ac:dyDescent="0.2">
      <c r="A3" s="2417" t="s">
        <v>1782</v>
      </c>
      <c r="B3" s="2418"/>
      <c r="C3" s="2418"/>
      <c r="D3" s="2418"/>
      <c r="E3" s="2418"/>
      <c r="F3" s="2419"/>
      <c r="G3" s="1880"/>
      <c r="H3" s="1880"/>
    </row>
    <row r="4" spans="1:8" s="1628" customFormat="1" ht="41.25" customHeight="1" x14ac:dyDescent="0.2">
      <c r="A4" s="2420" t="s">
        <v>1980</v>
      </c>
      <c r="B4" s="2421"/>
      <c r="C4" s="2421"/>
      <c r="D4" s="2421"/>
      <c r="E4" s="2421"/>
      <c r="F4" s="2422"/>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3742958</v>
      </c>
      <c r="C6" s="1631">
        <f>'Acct Summary 7-8'!D8</f>
        <v>236045</v>
      </c>
      <c r="D6" s="1631">
        <f>'Acct Summary 7-8'!F8</f>
        <v>360889</v>
      </c>
      <c r="E6" s="1631">
        <f>'Acct Summary 7-8'!I8</f>
        <v>20736</v>
      </c>
      <c r="F6" s="1631">
        <f>SUM(B6:E6)</f>
        <v>4360628</v>
      </c>
    </row>
    <row r="7" spans="1:8" s="1632" customFormat="1" ht="14.25" customHeight="1" thickBot="1" x14ac:dyDescent="0.25">
      <c r="A7" s="1630" t="s">
        <v>1694</v>
      </c>
      <c r="B7" s="1633">
        <f>'Acct Summary 7-8'!C17</f>
        <v>3588212</v>
      </c>
      <c r="C7" s="1633">
        <f>'Acct Summary 7-8'!D17</f>
        <v>252303</v>
      </c>
      <c r="D7" s="1633">
        <f>'Acct Summary 7-8'!F17</f>
        <v>493560</v>
      </c>
      <c r="E7" s="1896"/>
      <c r="F7" s="1631">
        <f>SUM(B7:E7)</f>
        <v>4334075</v>
      </c>
    </row>
    <row r="8" spans="1:8" s="1632" customFormat="1" ht="14.25" thickTop="1" thickBot="1" x14ac:dyDescent="0.25">
      <c r="A8" s="1634" t="s">
        <v>1695</v>
      </c>
      <c r="B8" s="1635">
        <f>(B6-B7)</f>
        <v>154746</v>
      </c>
      <c r="C8" s="1635">
        <f>(C6-C7)</f>
        <v>-16258</v>
      </c>
      <c r="D8" s="1635">
        <f>(D6-D7)</f>
        <v>-132671</v>
      </c>
      <c r="E8" s="1633">
        <f>(E6-E7)</f>
        <v>20736</v>
      </c>
      <c r="F8" s="1636">
        <f>SUM(F6-F7)</f>
        <v>26553</v>
      </c>
    </row>
    <row r="9" spans="1:8" s="1632" customFormat="1" ht="14.25" thickTop="1" thickBot="1" x14ac:dyDescent="0.25">
      <c r="A9" s="1637" t="s">
        <v>1957</v>
      </c>
      <c r="B9" s="1638">
        <f>'Acct Summary 7-8'!C81</f>
        <v>1485766</v>
      </c>
      <c r="C9" s="1638">
        <f>'Acct Summary 7-8'!D81</f>
        <v>570268</v>
      </c>
      <c r="D9" s="1638">
        <f>'Acct Summary 7-8'!F81</f>
        <v>184595</v>
      </c>
      <c r="E9" s="1638">
        <f>'Acct Summary 7-8'!I81</f>
        <v>183134</v>
      </c>
      <c r="F9" s="1717">
        <f>SUM(B9:E9)</f>
        <v>2423763</v>
      </c>
    </row>
    <row r="10" spans="1:8" ht="16.5" customHeight="1" thickTop="1" x14ac:dyDescent="0.2">
      <c r="A10" s="1639"/>
      <c r="B10" s="1640"/>
      <c r="C10" s="2408" t="str">
        <f>IF(AND(F8&lt;0,F9&gt;=0,ABS(F8*3)&gt;ABS(F9)),A14,IF(AND(F8&lt;0,F9&gt;0,ABS(F8*3)&lt;=ABS(F9)),A15,IF(AND(F8&lt;0,F9&lt;0),A14,IF(F9=0,A17,A16))))</f>
        <v>Balanced - no deficit reduction plan is required.</v>
      </c>
      <c r="D10" s="2409"/>
      <c r="E10" s="2409"/>
      <c r="F10" s="2410"/>
    </row>
    <row r="11" spans="1:8" ht="19.5" customHeight="1" x14ac:dyDescent="0.2">
      <c r="A11" s="1715"/>
      <c r="B11" s="1716"/>
      <c r="C11" s="2408"/>
      <c r="D11" s="2409"/>
      <c r="E11" s="2409"/>
      <c r="F11" s="2410"/>
      <c r="H11" s="1714"/>
    </row>
    <row r="12" spans="1:8" ht="19.5" customHeight="1" x14ac:dyDescent="0.2">
      <c r="A12" s="1715"/>
      <c r="B12" s="1716"/>
      <c r="C12" s="2408"/>
      <c r="D12" s="2409"/>
      <c r="E12" s="2409"/>
      <c r="F12" s="2410"/>
      <c r="H12" s="1714"/>
    </row>
    <row r="13" spans="1:8" ht="19.5" customHeight="1" x14ac:dyDescent="0.2">
      <c r="A13" s="1715"/>
      <c r="B13" s="1716"/>
      <c r="C13" s="2411"/>
      <c r="D13" s="2412"/>
      <c r="E13" s="2412"/>
      <c r="F13" s="2413"/>
      <c r="H13" s="1714"/>
    </row>
    <row r="14" spans="1:8" s="1587" customFormat="1" ht="0.75" customHeight="1" x14ac:dyDescent="0.2">
      <c r="A14" s="2407" t="s">
        <v>1853</v>
      </c>
      <c r="B14" s="2407"/>
      <c r="C14" s="2407"/>
      <c r="D14" s="2407"/>
      <c r="E14" s="2407"/>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&amp;L&amp;8Page 36&amp;R&amp;8Page 36</oddHeader>
    <oddFooter>&amp;C67</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3"/>
      <c r="B8" s="2424"/>
      <c r="C8" s="2424"/>
      <c r="D8" s="2425"/>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28" t="s">
        <v>1993</v>
      </c>
      <c r="D11" s="2429"/>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1" t="s">
        <v>359</v>
      </c>
      <c r="D27" s="2432"/>
    </row>
    <row r="28" spans="1:4" ht="12.75" x14ac:dyDescent="0.2">
      <c r="A28" s="230"/>
      <c r="B28" s="231">
        <v>2</v>
      </c>
      <c r="C28" s="2430" t="s">
        <v>2041</v>
      </c>
      <c r="D28" s="2297"/>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3" t="s">
        <v>633</v>
      </c>
      <c r="D49" s="2434"/>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6" t="s">
        <v>920</v>
      </c>
      <c r="D62" s="2427"/>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6" t="s">
        <v>777</v>
      </c>
      <c r="D76" s="2427"/>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8" t="s">
        <v>1934</v>
      </c>
      <c r="B4" s="2459"/>
      <c r="C4" s="2459"/>
      <c r="D4" s="2459"/>
      <c r="E4" s="2459"/>
      <c r="F4" s="2459"/>
      <c r="G4" s="2459"/>
      <c r="H4" s="2459"/>
      <c r="I4" s="2459"/>
      <c r="J4" s="2459"/>
      <c r="K4" s="2459"/>
      <c r="L4" s="245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6" t="str">
        <f>COVER!A17</f>
        <v>Pope Co CUD 1</v>
      </c>
      <c r="B7" s="2447"/>
      <c r="C7" s="2447"/>
      <c r="D7" s="2460"/>
      <c r="E7" s="2461">
        <f>COVER!A13</f>
        <v>20076001026</v>
      </c>
      <c r="F7" s="2462"/>
      <c r="G7" s="2463" t="str">
        <f>COVER!T23</f>
        <v>060-004547</v>
      </c>
      <c r="H7" s="2464"/>
      <c r="I7" s="2464"/>
      <c r="J7" s="2464"/>
      <c r="K7" s="2464"/>
      <c r="L7" s="2465"/>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6"/>
      <c r="B9" s="2436"/>
      <c r="C9" s="2436"/>
      <c r="D9" s="2436"/>
      <c r="E9" s="2436"/>
      <c r="F9" s="2467"/>
      <c r="G9" s="2435" t="str">
        <f>COVER!T13</f>
        <v>Greg McCalley PC</v>
      </c>
      <c r="H9" s="2457"/>
      <c r="I9" s="2457"/>
      <c r="J9" s="2457"/>
      <c r="K9" s="2457"/>
      <c r="L9" s="2468"/>
    </row>
    <row r="10" spans="1:29" ht="13.5" customHeight="1" x14ac:dyDescent="0.2">
      <c r="A10" s="2443"/>
      <c r="B10" s="2444"/>
      <c r="C10" s="2444"/>
      <c r="D10" s="2444"/>
      <c r="E10" s="2444"/>
      <c r="F10" s="2445"/>
      <c r="G10" s="2435" t="str">
        <f>COVER!T17</f>
        <v>855 E Ferguson Ave</v>
      </c>
      <c r="H10" s="2449"/>
      <c r="I10" s="2449"/>
      <c r="J10" s="2449"/>
      <c r="K10" s="2449"/>
      <c r="L10" s="2450"/>
    </row>
    <row r="11" spans="1:29" ht="13.5" customHeight="1" x14ac:dyDescent="0.2">
      <c r="A11" s="2039" t="s">
        <v>2032</v>
      </c>
      <c r="B11" s="2040"/>
      <c r="C11" s="2019"/>
      <c r="D11" s="2043"/>
      <c r="E11" s="2019"/>
      <c r="F11" s="2020"/>
      <c r="G11" s="2435" t="str">
        <f>COVER!T19</f>
        <v>Wood River</v>
      </c>
      <c r="H11" s="2449"/>
      <c r="I11" s="2449"/>
      <c r="J11" s="1981" t="str">
        <f>COVER!X19</f>
        <v>IL</v>
      </c>
      <c r="K11" s="1981">
        <f>COVER!Z19</f>
        <v>62095</v>
      </c>
      <c r="L11" s="2023"/>
    </row>
    <row r="12" spans="1:29" ht="13.5" customHeight="1" x14ac:dyDescent="0.2">
      <c r="A12" s="2451" t="s">
        <v>2031</v>
      </c>
      <c r="B12" s="2452"/>
      <c r="C12" s="2452"/>
      <c r="D12" s="2452"/>
      <c r="E12" s="2452"/>
      <c r="F12" s="2453"/>
      <c r="G12" s="1984"/>
      <c r="H12" s="1309"/>
      <c r="I12" s="1309"/>
      <c r="J12" s="1309"/>
      <c r="K12" s="1309"/>
      <c r="L12" s="1985"/>
    </row>
    <row r="13" spans="1:29" ht="13.5" customHeight="1" x14ac:dyDescent="0.2">
      <c r="A13" s="2435"/>
      <c r="B13" s="2457"/>
      <c r="C13" s="2457"/>
      <c r="D13" s="2457"/>
      <c r="E13" s="1308"/>
      <c r="F13" s="2032"/>
      <c r="G13" s="2024" t="s">
        <v>2034</v>
      </c>
      <c r="H13" s="2025"/>
      <c r="I13" s="2454">
        <f>COVER!T25</f>
        <v>0</v>
      </c>
      <c r="J13" s="2455"/>
      <c r="K13" s="2455"/>
      <c r="L13" s="2456"/>
    </row>
    <row r="14" spans="1:29" ht="13.5" customHeight="1" x14ac:dyDescent="0.2">
      <c r="A14" s="2435" t="str">
        <f>COVER!A19</f>
        <v>125 State Highway 146W</v>
      </c>
      <c r="B14" s="2436"/>
      <c r="C14" s="2436"/>
      <c r="D14" s="2436"/>
      <c r="E14" s="2030">
        <v>0</v>
      </c>
      <c r="F14" s="1307"/>
      <c r="G14" s="2026" t="s">
        <v>1413</v>
      </c>
      <c r="H14" s="1290"/>
      <c r="I14" s="1290"/>
      <c r="J14" s="1290"/>
      <c r="K14" s="1290"/>
      <c r="L14" s="2022"/>
    </row>
    <row r="15" spans="1:29" ht="13.5" customHeight="1" x14ac:dyDescent="0.2">
      <c r="A15" s="2435" t="str">
        <f>COVER!A21</f>
        <v>Golconda</v>
      </c>
      <c r="B15" s="2449"/>
      <c r="C15" s="2449"/>
      <c r="D15" s="1289"/>
      <c r="E15" s="1986"/>
      <c r="F15" s="1306"/>
      <c r="G15" s="1980" t="str">
        <f>COVER!T15</f>
        <v>Greg McCalley CPA</v>
      </c>
      <c r="H15" s="1290"/>
      <c r="I15" s="1290"/>
      <c r="J15" s="1290"/>
      <c r="K15" s="1290"/>
      <c r="L15" s="2022"/>
    </row>
    <row r="16" spans="1:29" ht="12.2" customHeight="1" x14ac:dyDescent="0.2">
      <c r="A16" s="2029" t="s">
        <v>2033</v>
      </c>
      <c r="B16" s="1557"/>
      <c r="C16" s="2031">
        <f>COVER!A25</f>
        <v>62928</v>
      </c>
      <c r="D16" s="2031"/>
      <c r="E16" s="2031"/>
      <c r="F16" s="2032"/>
      <c r="G16" s="2437"/>
      <c r="H16" s="2438"/>
      <c r="I16" s="2438"/>
      <c r="J16" s="2438"/>
      <c r="K16" s="2438"/>
      <c r="L16" s="2439"/>
    </row>
    <row r="17" spans="1:13" ht="12.2" customHeight="1" x14ac:dyDescent="0.2">
      <c r="A17" s="2440"/>
      <c r="B17" s="2441"/>
      <c r="C17" s="2441"/>
      <c r="D17" s="2441"/>
      <c r="E17" s="2441"/>
      <c r="F17" s="2442"/>
      <c r="G17" s="2026" t="s">
        <v>1412</v>
      </c>
      <c r="H17" s="1290"/>
      <c r="I17" s="1290"/>
      <c r="J17" s="1290"/>
      <c r="K17" s="2027" t="s">
        <v>1411</v>
      </c>
      <c r="L17" s="2020"/>
      <c r="M17" s="1305"/>
    </row>
    <row r="18" spans="1:13" ht="12.2" customHeight="1" x14ac:dyDescent="0.2">
      <c r="A18" s="2443"/>
      <c r="B18" s="2444"/>
      <c r="C18" s="2444"/>
      <c r="D18" s="2444"/>
      <c r="E18" s="2444"/>
      <c r="F18" s="2445"/>
      <c r="G18" s="2446" t="str">
        <f>COVER!T21</f>
        <v>618 254-8188</v>
      </c>
      <c r="H18" s="2447"/>
      <c r="I18" s="2447"/>
      <c r="J18" s="2447"/>
      <c r="K18" s="2446" t="str">
        <f>COVER!X21</f>
        <v>618 254-8680</v>
      </c>
      <c r="L18" s="244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69" t="str">
        <f>'Single Audit Cover'!A7</f>
        <v>Pope Co CUD 1</v>
      </c>
      <c r="B1" s="2459"/>
      <c r="C1" s="2459"/>
      <c r="D1" s="2459"/>
    </row>
    <row r="2" spans="1:11" s="1979" customFormat="1" ht="12.75" x14ac:dyDescent="0.2">
      <c r="A2" s="2470">
        <f>'Single Audit Cover'!E7</f>
        <v>20076001026</v>
      </c>
      <c r="B2" s="2471"/>
      <c r="C2" s="2471"/>
      <c r="D2" s="2471"/>
    </row>
    <row r="3" spans="1:11" s="1979" customFormat="1" ht="12.75" x14ac:dyDescent="0.2">
      <c r="A3" s="2469" t="s">
        <v>2018</v>
      </c>
      <c r="B3" s="2459"/>
      <c r="C3" s="2459"/>
      <c r="D3" s="2459"/>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Pope Co CUD 1</v>
      </c>
      <c r="B1" s="2474"/>
      <c r="C1" s="2474"/>
      <c r="D1" s="2474"/>
      <c r="E1" s="2474"/>
    </row>
    <row r="2" spans="1:5" x14ac:dyDescent="0.2">
      <c r="A2" s="2475">
        <f>'Single Audit Cover'!E7</f>
        <v>20076001026</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577948</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15688</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-6524</v>
      </c>
    </row>
    <row r="19" spans="1:4" ht="13.5" thickBot="1" x14ac:dyDescent="0.25">
      <c r="A19" s="1359" t="s">
        <v>1498</v>
      </c>
      <c r="D19" s="1358">
        <f>SUM(D10:D17)</f>
        <v>587112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587112</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2">
        <f>SUM(D35:D45)</f>
        <v>0</v>
      </c>
    </row>
    <row r="49" spans="2:4" x14ac:dyDescent="0.2">
      <c r="B49" s="1349" t="s">
        <v>1489</v>
      </c>
      <c r="C49" s="1349"/>
      <c r="D49" s="1982">
        <f>D32-D47</f>
        <v>587112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Pope Co CUD 1</v>
      </c>
      <c r="C1" s="2479"/>
      <c r="D1" s="2479"/>
      <c r="E1" s="2479"/>
      <c r="F1" s="2479"/>
      <c r="G1" s="2479"/>
      <c r="H1" s="2479"/>
      <c r="I1" s="2479"/>
      <c r="J1" s="2479"/>
      <c r="K1" s="2479"/>
    </row>
    <row r="2" spans="2:12" ht="15" x14ac:dyDescent="0.2">
      <c r="B2" s="2480">
        <f>'Single Audit Cover'!E7</f>
        <v>20076001026</v>
      </c>
      <c r="C2" s="2480"/>
      <c r="D2" s="2480"/>
      <c r="E2" s="2480"/>
      <c r="F2" s="2480"/>
      <c r="G2" s="2480"/>
      <c r="H2" s="2480"/>
      <c r="I2" s="2480"/>
      <c r="J2" s="2480"/>
      <c r="K2" s="2480"/>
      <c r="L2" s="1421"/>
    </row>
    <row r="3" spans="2:12" ht="15" x14ac:dyDescent="0.2">
      <c r="B3" s="2481" t="s">
        <v>1474</v>
      </c>
      <c r="C3" s="2481"/>
      <c r="D3" s="2481"/>
      <c r="E3" s="2481"/>
      <c r="F3" s="2481"/>
      <c r="G3" s="2481"/>
      <c r="H3" s="2481"/>
      <c r="I3" s="2481"/>
      <c r="J3" s="2481"/>
      <c r="K3" s="2481"/>
      <c r="L3" s="1421"/>
    </row>
    <row r="4" spans="2:12" ht="15" x14ac:dyDescent="0.2">
      <c r="B4" s="2458" t="str">
        <f>'[1]Single Audit Cover'!A4</f>
        <v>Year Ending June 30, 2016</v>
      </c>
      <c r="C4" s="2458"/>
      <c r="D4" s="2458"/>
      <c r="E4" s="2458"/>
      <c r="F4" s="2458"/>
      <c r="G4" s="2458"/>
      <c r="H4" s="2458"/>
      <c r="I4" s="2458"/>
      <c r="J4" s="2458"/>
      <c r="K4" s="2458"/>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6" t="str">
        <f>'Single Audit Cover'!A7</f>
        <v>Pope Co CUD 1</v>
      </c>
      <c r="B1" s="2487"/>
      <c r="C1" s="2487"/>
      <c r="D1" s="2487"/>
      <c r="E1" s="1434"/>
    </row>
    <row r="2" spans="1:7" ht="13.5" customHeight="1" x14ac:dyDescent="0.2">
      <c r="A2" s="2488">
        <f>'Single Audit Cover'!E7</f>
        <v>20076001026</v>
      </c>
      <c r="B2" s="2489"/>
      <c r="C2" s="2489"/>
      <c r="D2" s="2489"/>
      <c r="E2" s="1423"/>
    </row>
    <row r="3" spans="1:7" ht="15.75" customHeight="1" x14ac:dyDescent="0.25">
      <c r="A3" s="2490" t="s">
        <v>1545</v>
      </c>
      <c r="B3" s="2491"/>
      <c r="C3" s="2491"/>
      <c r="D3" s="2491"/>
      <c r="E3" s="1433"/>
    </row>
    <row r="4" spans="1:7" ht="13.5" customHeight="1" x14ac:dyDescent="0.25">
      <c r="A4" s="2492" t="str">
        <f>'[1]Single Audit Cover'!A4</f>
        <v>Year Ending June 30, 2016</v>
      </c>
      <c r="B4" s="2493"/>
      <c r="C4" s="2493"/>
      <c r="D4" s="2493"/>
      <c r="E4" s="1433"/>
    </row>
    <row r="5" spans="1:7" ht="8.25" customHeight="1" x14ac:dyDescent="0.2">
      <c r="C5" s="1367"/>
      <c r="D5" s="1367"/>
    </row>
    <row r="6" spans="1:7" ht="13.5" customHeight="1" x14ac:dyDescent="0.2">
      <c r="A6" s="1357" t="s">
        <v>1915</v>
      </c>
      <c r="C6" s="1367"/>
      <c r="D6" s="1367"/>
    </row>
    <row r="7" spans="1:7" ht="60.95" customHeight="1" x14ac:dyDescent="0.2">
      <c r="A7" s="2494" t="s">
        <v>2024</v>
      </c>
      <c r="B7" s="2495"/>
      <c r="C7" s="2495"/>
      <c r="D7" s="2495"/>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4" t="s">
        <v>1916</v>
      </c>
      <c r="B12" s="2495"/>
      <c r="C12" s="2495"/>
      <c r="D12" s="2495"/>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3"/>
      <c r="E16" s="2483"/>
      <c r="F16" s="2483"/>
    </row>
    <row r="17" spans="1:6" ht="20.65" customHeight="1" x14ac:dyDescent="0.2">
      <c r="A17" s="1798"/>
      <c r="B17" s="1428"/>
      <c r="C17" s="2046"/>
      <c r="D17" s="2483"/>
      <c r="E17" s="2483"/>
      <c r="F17" s="2483"/>
    </row>
    <row r="18" spans="1:6" ht="20.65" customHeight="1" x14ac:dyDescent="0.2">
      <c r="A18" s="1798"/>
      <c r="B18" s="1428"/>
      <c r="C18" s="2046"/>
      <c r="D18" s="2483"/>
      <c r="E18" s="2483"/>
      <c r="F18" s="2483"/>
    </row>
    <row r="19" spans="1:6" ht="20.65" customHeight="1" x14ac:dyDescent="0.2">
      <c r="A19" s="1798"/>
      <c r="B19" s="1428"/>
      <c r="C19" s="2046"/>
      <c r="D19" s="2483"/>
      <c r="E19" s="2483"/>
      <c r="F19" s="2483"/>
    </row>
    <row r="20" spans="1:6" ht="20.65" customHeight="1" x14ac:dyDescent="0.2">
      <c r="A20" s="1798"/>
      <c r="B20" s="1428"/>
      <c r="C20" s="2046"/>
      <c r="D20" s="2483"/>
      <c r="E20" s="2483"/>
      <c r="F20" s="2483"/>
    </row>
    <row r="21" spans="1:6" ht="20.65" customHeight="1" x14ac:dyDescent="0.2">
      <c r="A21" s="1798"/>
      <c r="B21" s="1428"/>
      <c r="C21" s="2046"/>
      <c r="D21" s="2483"/>
      <c r="E21" s="2483"/>
      <c r="F21" s="2483"/>
    </row>
    <row r="22" spans="1:6" ht="20.65" customHeight="1" x14ac:dyDescent="0.2">
      <c r="A22" s="1798"/>
      <c r="B22" s="1428"/>
      <c r="C22" s="2046"/>
      <c r="D22" s="2483"/>
      <c r="E22" s="2483"/>
      <c r="F22" s="2483"/>
    </row>
    <row r="23" spans="1:6" ht="20.65" customHeight="1" x14ac:dyDescent="0.2">
      <c r="A23" s="1798"/>
      <c r="B23" s="1428"/>
      <c r="C23" s="2046"/>
      <c r="D23" s="2483"/>
      <c r="E23" s="2483"/>
      <c r="F23" s="2483"/>
    </row>
    <row r="24" spans="1:6" ht="20.65" customHeight="1" x14ac:dyDescent="0.2">
      <c r="A24" s="1798"/>
      <c r="B24" s="1428"/>
      <c r="C24" s="2046"/>
      <c r="D24" s="2483"/>
      <c r="E24" s="2483"/>
      <c r="F24" s="2483"/>
    </row>
    <row r="25" spans="1:6" ht="20.65" customHeight="1" x14ac:dyDescent="0.2">
      <c r="A25" s="1798"/>
      <c r="B25" s="1428"/>
      <c r="C25" s="2046"/>
      <c r="D25" s="2483"/>
      <c r="E25" s="2483"/>
      <c r="F25" s="2483"/>
    </row>
    <row r="26" spans="1:6" ht="20.65" customHeight="1" x14ac:dyDescent="0.2">
      <c r="A26" s="1798"/>
      <c r="B26" s="1428"/>
      <c r="C26" s="2046"/>
      <c r="D26" s="2483"/>
      <c r="E26" s="2483"/>
      <c r="F26" s="2483"/>
    </row>
    <row r="27" spans="1:6" ht="20.65" customHeight="1" x14ac:dyDescent="0.2">
      <c r="A27" s="1798"/>
      <c r="B27" s="1428"/>
      <c r="C27" s="2046"/>
      <c r="D27" s="2483"/>
      <c r="E27" s="2483"/>
      <c r="F27" s="2483"/>
    </row>
    <row r="28" spans="1:6" ht="20.65" customHeight="1" x14ac:dyDescent="0.2">
      <c r="A28" s="1798"/>
      <c r="B28" s="1428"/>
      <c r="C28" s="2046"/>
      <c r="D28" s="2483"/>
      <c r="E28" s="2483"/>
      <c r="F28" s="2483"/>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4" t="s">
        <v>1917</v>
      </c>
      <c r="B31" s="2484"/>
      <c r="C31" s="2484"/>
      <c r="D31" s="2484"/>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5" t="s">
        <v>2025</v>
      </c>
      <c r="C45" s="2485"/>
      <c r="D45" s="2485"/>
      <c r="E45" s="1423"/>
    </row>
    <row r="46" spans="1:5" s="1372" customFormat="1" ht="33.75" customHeight="1" x14ac:dyDescent="0.2">
      <c r="A46" s="1422">
        <v>6</v>
      </c>
      <c r="B46" s="2482" t="s">
        <v>2081</v>
      </c>
      <c r="C46" s="2482"/>
      <c r="D46" s="2482"/>
    </row>
    <row r="47" spans="1:5" ht="45.75" customHeight="1" x14ac:dyDescent="0.2">
      <c r="A47" s="1422">
        <v>7</v>
      </c>
      <c r="B47" s="2482" t="s">
        <v>2082</v>
      </c>
      <c r="C47" s="2482"/>
      <c r="D47" s="248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2" t="str">
        <f>'Single Audit Cover'!A7</f>
        <v>Pope Co CUD 1</v>
      </c>
      <c r="C1" s="2503"/>
      <c r="D1" s="2503"/>
      <c r="E1" s="2503"/>
      <c r="F1" s="2503"/>
      <c r="G1" s="2503"/>
      <c r="H1" s="2503"/>
      <c r="I1" s="2503"/>
      <c r="J1" s="1473"/>
    </row>
    <row r="2" spans="2:10" s="1367" customFormat="1" ht="12.75" customHeight="1" x14ac:dyDescent="0.2">
      <c r="B2" s="2504">
        <f>'Single Audit Cover'!E7</f>
        <v>20076001026</v>
      </c>
      <c r="C2" s="2505"/>
      <c r="D2" s="2505"/>
      <c r="E2" s="2505"/>
      <c r="F2" s="2505"/>
      <c r="G2" s="2505"/>
      <c r="H2" s="2505"/>
      <c r="I2" s="2505"/>
      <c r="J2" s="1473"/>
    </row>
    <row r="3" spans="2:10" s="1367" customFormat="1" ht="12.75" customHeight="1" x14ac:dyDescent="0.2">
      <c r="B3" s="2506" t="s">
        <v>1567</v>
      </c>
      <c r="C3" s="2493"/>
      <c r="D3" s="2493"/>
      <c r="E3" s="2493"/>
      <c r="F3" s="2493"/>
      <c r="G3" s="2493"/>
      <c r="H3" s="2493"/>
      <c r="I3" s="2493"/>
      <c r="J3" s="1472"/>
    </row>
    <row r="4" spans="2:10" s="1367" customFormat="1" ht="12.75" customHeight="1" x14ac:dyDescent="0.2">
      <c r="B4" s="2506" t="str">
        <f>'[1]Single Audit Cover'!A4</f>
        <v>Year Ending June 30, 2016</v>
      </c>
      <c r="C4" s="2493"/>
      <c r="D4" s="2493"/>
      <c r="E4" s="2493"/>
      <c r="F4" s="2493"/>
      <c r="G4" s="2493"/>
      <c r="H4" s="2493"/>
      <c r="I4" s="2493"/>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6" t="s">
        <v>1566</v>
      </c>
      <c r="C7" s="2493"/>
      <c r="D7" s="2493"/>
      <c r="E7" s="2493"/>
      <c r="F7" s="2493"/>
      <c r="G7" s="2493"/>
      <c r="H7" s="2493"/>
      <c r="I7" s="2493"/>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1"/>
      <c r="D11" s="2501"/>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0"/>
      <c r="E29" s="2500"/>
      <c r="F29" s="2500"/>
      <c r="G29" s="2500"/>
      <c r="H29" s="2500"/>
      <c r="I29" s="2500"/>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6"/>
      <c r="D37" s="2497"/>
      <c r="E37" s="2497"/>
      <c r="F37" s="2497"/>
      <c r="G37" s="2497"/>
      <c r="H37" s="2497"/>
      <c r="I37" s="2498"/>
    </row>
    <row r="38" spans="1:9" ht="20.45" customHeight="1" x14ac:dyDescent="0.2">
      <c r="B38" s="1444"/>
      <c r="C38" s="2496"/>
      <c r="D38" s="2497"/>
      <c r="E38" s="2497"/>
      <c r="F38" s="2497"/>
      <c r="G38" s="2497"/>
      <c r="H38" s="2497"/>
      <c r="I38" s="2498"/>
    </row>
    <row r="39" spans="1:9" ht="20.65" customHeight="1" x14ac:dyDescent="0.2">
      <c r="B39" s="1444"/>
      <c r="C39" s="2496"/>
      <c r="D39" s="2497"/>
      <c r="E39" s="2497"/>
      <c r="F39" s="2497"/>
      <c r="G39" s="2497"/>
      <c r="H39" s="2497"/>
      <c r="I39" s="2498"/>
    </row>
    <row r="40" spans="1:9" ht="20.65" customHeight="1" x14ac:dyDescent="0.2">
      <c r="B40" s="1444"/>
      <c r="C40" s="2496"/>
      <c r="D40" s="2497"/>
      <c r="E40" s="2497"/>
      <c r="F40" s="2497"/>
      <c r="G40" s="2497"/>
      <c r="H40" s="2497"/>
      <c r="I40" s="2498"/>
    </row>
    <row r="41" spans="1:9" ht="20.65" customHeight="1" x14ac:dyDescent="0.2">
      <c r="B41" s="1444"/>
      <c r="C41" s="2496"/>
      <c r="D41" s="2497"/>
      <c r="E41" s="2497"/>
      <c r="F41" s="2497"/>
      <c r="G41" s="2497"/>
      <c r="H41" s="2497"/>
      <c r="I41" s="2498"/>
    </row>
    <row r="42" spans="1:9" ht="20.65" customHeight="1" x14ac:dyDescent="0.2">
      <c r="B42" s="1444"/>
      <c r="C42" s="2496"/>
      <c r="D42" s="2497"/>
      <c r="E42" s="2497"/>
      <c r="F42" s="2497"/>
      <c r="G42" s="2497"/>
      <c r="H42" s="2497"/>
      <c r="I42" s="2498"/>
    </row>
    <row r="43" spans="1:9" ht="6.2" customHeight="1" x14ac:dyDescent="0.2"/>
    <row r="44" spans="1:9" x14ac:dyDescent="0.2">
      <c r="B44" s="1375" t="s">
        <v>1552</v>
      </c>
      <c r="C44" s="1387"/>
      <c r="D44" s="1387"/>
      <c r="E44" s="2499"/>
      <c r="F44" s="2499"/>
      <c r="G44" s="2499"/>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Pope Co CUD 1</v>
      </c>
      <c r="C1" s="2502"/>
      <c r="D1" s="2502"/>
      <c r="E1" s="2502"/>
      <c r="F1" s="2502"/>
      <c r="G1" s="2502"/>
      <c r="H1" s="2502"/>
      <c r="I1" s="2502"/>
      <c r="J1" s="2502"/>
      <c r="K1" s="2502"/>
      <c r="L1" s="1521"/>
      <c r="M1" s="1521"/>
    </row>
    <row r="2" spans="1:13" ht="12" customHeight="1" x14ac:dyDescent="0.2">
      <c r="B2" s="2504">
        <f>'Single Audit Cover'!E7</f>
        <v>20076001026</v>
      </c>
      <c r="C2" s="2504"/>
      <c r="D2" s="2504"/>
      <c r="E2" s="2504"/>
      <c r="F2" s="2504"/>
      <c r="G2" s="2504"/>
      <c r="H2" s="2504"/>
      <c r="I2" s="2504"/>
      <c r="J2" s="2504"/>
      <c r="K2" s="2504"/>
      <c r="L2" s="1520"/>
      <c r="M2" s="1519"/>
    </row>
    <row r="3" spans="1:13" ht="10.35" customHeight="1" x14ac:dyDescent="0.2">
      <c r="B3" s="2492" t="s">
        <v>1567</v>
      </c>
      <c r="C3" s="2492"/>
      <c r="D3" s="2492"/>
      <c r="E3" s="2492"/>
      <c r="F3" s="2492"/>
      <c r="G3" s="2492"/>
      <c r="H3" s="2492"/>
      <c r="I3" s="2492"/>
      <c r="J3" s="2492"/>
      <c r="K3" s="2492"/>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6" t="str">
        <f>'Single Audit Cover'!A7</f>
        <v>Pope Co CUD 1</v>
      </c>
      <c r="C1" s="2516"/>
      <c r="D1" s="2516"/>
      <c r="E1" s="2516"/>
      <c r="F1" s="2516"/>
      <c r="G1" s="2516"/>
      <c r="H1" s="2516"/>
      <c r="I1" s="2516"/>
      <c r="J1" s="2516"/>
      <c r="K1" s="2516"/>
      <c r="L1" s="1542"/>
    </row>
    <row r="2" spans="1:12" ht="12.75" customHeight="1" x14ac:dyDescent="0.2">
      <c r="B2" s="2517">
        <f>'Single Audit Cover'!E7</f>
        <v>20076001026</v>
      </c>
      <c r="C2" s="2517"/>
      <c r="D2" s="2517"/>
      <c r="E2" s="2517"/>
      <c r="F2" s="2517"/>
      <c r="G2" s="2517"/>
      <c r="H2" s="2517"/>
      <c r="I2" s="2517"/>
      <c r="J2" s="2517"/>
      <c r="K2" s="2517"/>
      <c r="L2" s="1541"/>
    </row>
    <row r="3" spans="1:12" ht="12.75" customHeight="1" x14ac:dyDescent="0.2">
      <c r="B3" s="2492" t="s">
        <v>1567</v>
      </c>
      <c r="C3" s="2492"/>
      <c r="D3" s="2492"/>
      <c r="E3" s="2492"/>
      <c r="F3" s="2492"/>
      <c r="G3" s="2492"/>
      <c r="H3" s="2492"/>
      <c r="I3" s="2492"/>
      <c r="J3" s="2492"/>
      <c r="K3" s="2492"/>
      <c r="L3" s="1518"/>
    </row>
    <row r="4" spans="1:12" ht="12.75" customHeight="1" x14ac:dyDescent="0.2">
      <c r="B4" s="2492" t="str">
        <f>'[1]Single Audit Cover'!A4</f>
        <v>Year Ending June 30, 2016</v>
      </c>
      <c r="C4" s="2492"/>
      <c r="D4" s="2492"/>
      <c r="E4" s="2492"/>
      <c r="F4" s="2492"/>
      <c r="G4" s="2492"/>
      <c r="H4" s="2492"/>
      <c r="I4" s="2492"/>
      <c r="J4" s="2492"/>
      <c r="K4" s="2492"/>
      <c r="L4" s="1518"/>
    </row>
    <row r="5" spans="1:12" ht="5.25" customHeight="1" x14ac:dyDescent="0.2">
      <c r="B5" s="1353" t="s">
        <v>1390</v>
      </c>
      <c r="C5" s="1353"/>
      <c r="L5" s="1426"/>
    </row>
    <row r="6" spans="1:12" ht="30.75" customHeight="1" x14ac:dyDescent="0.2">
      <c r="A6" s="1426"/>
      <c r="B6" s="2518" t="s">
        <v>1608</v>
      </c>
      <c r="C6" s="2518"/>
      <c r="D6" s="2518"/>
      <c r="E6" s="2518"/>
      <c r="F6" s="2518"/>
      <c r="G6" s="2518"/>
      <c r="H6" s="2518"/>
      <c r="I6" s="2518"/>
      <c r="J6" s="2518"/>
      <c r="K6" s="2518"/>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0"/>
      <c r="G12" s="2500"/>
      <c r="H12" s="2500"/>
      <c r="I12" s="2500"/>
      <c r="J12" s="2500"/>
      <c r="K12" s="2500"/>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3"/>
      <c r="E14" s="2513"/>
      <c r="F14" s="2513"/>
      <c r="H14" s="1430" t="s">
        <v>1602</v>
      </c>
      <c r="I14" s="2514"/>
      <c r="J14" s="2514"/>
      <c r="K14" s="2514"/>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4"/>
      <c r="E16" s="2514"/>
      <c r="F16" s="2514"/>
      <c r="G16" s="2514"/>
      <c r="H16" s="2514"/>
      <c r="I16" s="2514"/>
      <c r="J16" s="2514"/>
      <c r="K16" s="2514"/>
      <c r="L16" s="1426"/>
    </row>
    <row r="17" spans="2:12" ht="13.5" customHeight="1" x14ac:dyDescent="0.2">
      <c r="B17" s="1431" t="s">
        <v>1600</v>
      </c>
      <c r="C17" s="1431"/>
      <c r="D17" s="2515"/>
      <c r="E17" s="2515"/>
      <c r="F17" s="2515"/>
      <c r="G17" s="2515"/>
      <c r="H17" s="2515"/>
      <c r="I17" s="2515"/>
      <c r="J17" s="2515"/>
      <c r="K17" s="2515"/>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8"/>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2" t="str">
        <f>'Single Audit Cover'!A7</f>
        <v>Pope Co CUD 1</v>
      </c>
      <c r="C1" s="2502"/>
      <c r="D1" s="2502"/>
      <c r="E1" s="1554"/>
    </row>
    <row r="2" spans="2:5" s="1387" customFormat="1" ht="12.75" customHeight="1" x14ac:dyDescent="0.2">
      <c r="B2" s="2504">
        <f>'Single Audit Cover'!E7</f>
        <v>20076001026</v>
      </c>
      <c r="C2" s="2504"/>
      <c r="D2" s="2504"/>
      <c r="E2" s="1553"/>
    </row>
    <row r="3" spans="2:5" s="1346" customFormat="1" ht="12.75" customHeight="1" x14ac:dyDescent="0.2">
      <c r="B3" s="2492" t="s">
        <v>1618</v>
      </c>
      <c r="C3" s="2492"/>
      <c r="D3" s="2492"/>
      <c r="E3" s="1978"/>
    </row>
    <row r="4" spans="2:5" s="1387" customFormat="1" ht="12.75" customHeight="1" x14ac:dyDescent="0.2">
      <c r="B4" s="2519" t="str">
        <f>'[1]Single Audit Cover'!A4</f>
        <v>Year Ending June 30, 2016</v>
      </c>
      <c r="C4" s="2519"/>
      <c r="D4" s="2519"/>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Pope Co CUD 1</v>
      </c>
      <c r="C1" s="2502"/>
      <c r="D1" s="2502"/>
      <c r="E1" s="2502"/>
      <c r="F1" s="1542"/>
      <c r="G1" s="1542"/>
      <c r="H1" s="1542"/>
      <c r="I1" s="1542"/>
      <c r="J1" s="1542"/>
      <c r="K1" s="1542"/>
      <c r="L1" s="1542"/>
    </row>
    <row r="2" spans="2:12" ht="13.5" customHeight="1" x14ac:dyDescent="0.2">
      <c r="B2" s="2504">
        <f>'Single Audit Cover'!E7</f>
        <v>20076001026</v>
      </c>
      <c r="C2" s="2504"/>
      <c r="D2" s="2504"/>
      <c r="E2" s="2504"/>
      <c r="F2" s="1541"/>
      <c r="G2" s="1541"/>
      <c r="H2" s="1541"/>
      <c r="I2" s="1541"/>
      <c r="J2" s="1541"/>
      <c r="K2" s="1541"/>
      <c r="L2" s="1541"/>
    </row>
    <row r="3" spans="2:12" ht="13.5" customHeight="1" x14ac:dyDescent="0.2">
      <c r="B3" s="2492" t="s">
        <v>1626</v>
      </c>
      <c r="C3" s="2492"/>
      <c r="D3" s="2492"/>
      <c r="E3" s="2492"/>
      <c r="F3" s="1978"/>
      <c r="G3" s="1978"/>
      <c r="H3" s="1978"/>
      <c r="I3" s="1978"/>
      <c r="J3" s="1978"/>
      <c r="K3" s="1978"/>
      <c r="L3" s="1978"/>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c r="C11" s="2512"/>
      <c r="D11" s="2508"/>
      <c r="E11" s="2508"/>
    </row>
    <row r="12" spans="2:12" ht="13.5" customHeight="1" x14ac:dyDescent="0.2">
      <c r="B12" s="1426"/>
      <c r="C12" s="1426"/>
      <c r="D12" s="1426"/>
    </row>
    <row r="13" spans="2:12" ht="13.5" customHeight="1" x14ac:dyDescent="0.2">
      <c r="B13" s="1320" t="s">
        <v>1622</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20076001026</v>
      </c>
    </row>
    <row r="3" spans="1:2" x14ac:dyDescent="0.2">
      <c r="A3" t="s">
        <v>1132</v>
      </c>
      <c r="B3" s="1232" t="str">
        <f>COVER!A15</f>
        <v>Pope</v>
      </c>
    </row>
    <row r="4" spans="1:2" x14ac:dyDescent="0.2">
      <c r="A4" t="s">
        <v>1188</v>
      </c>
      <c r="B4" s="1232" t="str">
        <f>COVER!A17</f>
        <v>Pope Co CUD 1</v>
      </c>
    </row>
    <row r="5" spans="1:2" x14ac:dyDescent="0.2">
      <c r="A5" t="s">
        <v>819</v>
      </c>
      <c r="B5" s="1232" t="str">
        <f>COVER!A38</f>
        <v>Charles Bleyer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060-004547</v>
      </c>
    </row>
    <row r="16" spans="1:2" x14ac:dyDescent="0.2">
      <c r="A16" t="s">
        <v>501</v>
      </c>
      <c r="B16" s="1232" t="str">
        <f>COVER!T13</f>
        <v>Greg McCalley PC</v>
      </c>
    </row>
    <row r="17" spans="1:2" x14ac:dyDescent="0.2">
      <c r="A17" t="s">
        <v>1052</v>
      </c>
      <c r="B17" s="1232" t="str">
        <f>COVER!T15</f>
        <v>Greg McCalley CPA</v>
      </c>
    </row>
    <row r="18" spans="1:2" x14ac:dyDescent="0.2">
      <c r="A18" t="s">
        <v>1370</v>
      </c>
      <c r="B18" s="1232" t="str">
        <f>COVER!T17</f>
        <v>855 E Ferguson Ave</v>
      </c>
    </row>
    <row r="19" spans="1:2" x14ac:dyDescent="0.2">
      <c r="A19" t="s">
        <v>1054</v>
      </c>
      <c r="B19" s="1232">
        <f>COVER!T25</f>
        <v>0</v>
      </c>
    </row>
    <row r="20" spans="1:2" x14ac:dyDescent="0.2">
      <c r="A20" t="s">
        <v>1055</v>
      </c>
      <c r="B20" s="1232" t="str">
        <f>COVER!T19</f>
        <v>Wood River</v>
      </c>
    </row>
    <row r="21" spans="1:2" x14ac:dyDescent="0.2">
      <c r="A21" t="s">
        <v>569</v>
      </c>
      <c r="B21" s="1232" t="str">
        <f>COVER!X19</f>
        <v>IL</v>
      </c>
    </row>
    <row r="22" spans="1:2" x14ac:dyDescent="0.2">
      <c r="A22" t="s">
        <v>1056</v>
      </c>
      <c r="B22" s="1232">
        <f>COVER!Z19</f>
        <v>62095</v>
      </c>
    </row>
    <row r="23" spans="1:2" x14ac:dyDescent="0.2">
      <c r="A23" t="s">
        <v>1372</v>
      </c>
      <c r="B23" s="1232" t="str">
        <f>COVER!T21</f>
        <v>618 254-8188</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1469623</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1485766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1485766</v>
      </c>
      <c r="D92" s="14" t="str">
        <f t="shared" si="0"/>
        <v>Error?</v>
      </c>
    </row>
    <row r="93" spans="1:4" x14ac:dyDescent="0.2">
      <c r="A93" s="55">
        <v>32</v>
      </c>
      <c r="B93" s="1232">
        <f>'Assets-Liab 5-6'!C41</f>
        <v>1485766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569250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570268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570268</v>
      </c>
      <c r="D123" s="14" t="str">
        <f t="shared" si="0"/>
        <v>Error?</v>
      </c>
    </row>
    <row r="124" spans="1:4" x14ac:dyDescent="0.2">
      <c r="A124" s="55">
        <v>63</v>
      </c>
      <c r="B124" s="1232">
        <f>'Assets-Liab 5-6'!D41</f>
        <v>570268</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179900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184595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184595</v>
      </c>
      <c r="D170" s="14" t="str">
        <f t="shared" si="1"/>
        <v>Error?</v>
      </c>
    </row>
    <row r="171" spans="1:4" x14ac:dyDescent="0.2">
      <c r="A171" s="55">
        <v>110</v>
      </c>
      <c r="B171" s="1232">
        <f>'Assets-Liab 5-6'!F41</f>
        <v>184595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317991</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318476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318476</v>
      </c>
      <c r="D189" s="14" t="str">
        <f t="shared" si="1"/>
        <v>Error?</v>
      </c>
    </row>
    <row r="190" spans="1:4" x14ac:dyDescent="0.2">
      <c r="A190" s="55">
        <v>129</v>
      </c>
      <c r="B190" s="1232">
        <f>'Assets-Liab 5-6'!G41</f>
        <v>318476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7036</v>
      </c>
      <c r="D273" s="14" t="str">
        <f t="shared" si="3"/>
        <v>Error?</v>
      </c>
    </row>
    <row r="274" spans="1:4" x14ac:dyDescent="0.2">
      <c r="A274" s="55">
        <v>213</v>
      </c>
      <c r="B274" s="1232">
        <f>'Assets-Liab 5-6'!M17</f>
        <v>3824420</v>
      </c>
      <c r="D274" s="14" t="str">
        <f t="shared" si="3"/>
        <v>Error?</v>
      </c>
    </row>
    <row r="275" spans="1:4" x14ac:dyDescent="0.2">
      <c r="A275" s="55">
        <v>214</v>
      </c>
      <c r="B275" s="1232">
        <f>'Assets-Liab 5-6'!M18</f>
        <v>526514</v>
      </c>
      <c r="D275" s="14" t="str">
        <f t="shared" si="3"/>
        <v>Error?</v>
      </c>
    </row>
    <row r="276" spans="1:4" x14ac:dyDescent="0.2">
      <c r="A276" s="55">
        <v>215</v>
      </c>
      <c r="B276" s="1232">
        <f>'Assets-Liab 5-6'!M19</f>
        <v>2224398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6582368</v>
      </c>
      <c r="C279" s="14" t="s">
        <v>672</v>
      </c>
      <c r="D279" s="14" t="str">
        <f t="shared" si="3"/>
        <v>Error?</v>
      </c>
    </row>
    <row r="280" spans="1:4" x14ac:dyDescent="0.2">
      <c r="A280" s="55">
        <v>219</v>
      </c>
      <c r="B280" s="1232">
        <f>'Assets-Liab 5-6'!M40</f>
        <v>6582368</v>
      </c>
      <c r="D280" s="14" t="str">
        <f t="shared" si="3"/>
        <v>Error?</v>
      </c>
    </row>
    <row r="281" spans="1:4" x14ac:dyDescent="0.2">
      <c r="A281" s="55">
        <v>220</v>
      </c>
      <c r="B281" s="1232">
        <f>'Assets-Liab 5-6'!M41</f>
        <v>6582368</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1185144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95827</v>
      </c>
      <c r="D717" s="14" t="str">
        <f t="shared" si="10"/>
        <v>Error?</v>
      </c>
    </row>
    <row r="718" spans="1:4" x14ac:dyDescent="0.2">
      <c r="A718" s="55">
        <v>657</v>
      </c>
      <c r="B718" s="1232">
        <f>'Expenditures 15-22'!C14</f>
        <v>32746</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1880976</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26050</v>
      </c>
      <c r="D722" s="14" t="str">
        <f t="shared" si="10"/>
        <v>Error?</v>
      </c>
    </row>
    <row r="723" spans="1:4" x14ac:dyDescent="0.2">
      <c r="A723" s="55">
        <v>662</v>
      </c>
      <c r="B723" s="1232">
        <f>'Expenditures 15-22'!C38</f>
        <v>19103</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42867</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88020</v>
      </c>
      <c r="C727" s="14" t="s">
        <v>672</v>
      </c>
      <c r="D727" s="14" t="str">
        <f t="shared" si="10"/>
        <v>Error?</v>
      </c>
    </row>
    <row r="728" spans="1:4" x14ac:dyDescent="0.2">
      <c r="A728" s="55">
        <v>667</v>
      </c>
      <c r="B728" s="1232">
        <f>'Expenditures 15-22'!C44</f>
        <v>41986</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41986</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123351</v>
      </c>
      <c r="D733" s="14" t="str">
        <f t="shared" si="10"/>
        <v>Error?</v>
      </c>
    </row>
    <row r="734" spans="1:4" x14ac:dyDescent="0.2">
      <c r="A734" s="55">
        <v>673</v>
      </c>
      <c r="B734" s="1232">
        <f>'Expenditures 15-22'!C53</f>
        <v>123351</v>
      </c>
      <c r="C734" s="14" t="s">
        <v>672</v>
      </c>
      <c r="D734" s="14" t="str">
        <f t="shared" si="10"/>
        <v>Error?</v>
      </c>
    </row>
    <row r="735" spans="1:4" x14ac:dyDescent="0.2">
      <c r="A735" s="55">
        <v>674</v>
      </c>
      <c r="B735" s="1232">
        <f>'Expenditures 15-22'!C55</f>
        <v>186372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186372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38528</v>
      </c>
      <c r="D739" s="14" t="str">
        <f t="shared" si="10"/>
        <v>Error?</v>
      </c>
    </row>
    <row r="740" spans="1:4" x14ac:dyDescent="0.2">
      <c r="A740" s="55">
        <v>679</v>
      </c>
      <c r="B740" s="1232">
        <f>'Expenditures 15-22'!C61</f>
        <v>128810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58515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225853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665582</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2546558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270029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20795</v>
      </c>
      <c r="D775" s="14" t="str">
        <f t="shared" si="11"/>
        <v>Error?</v>
      </c>
    </row>
    <row r="776" spans="1:4" x14ac:dyDescent="0.2">
      <c r="A776" s="55">
        <v>715</v>
      </c>
      <c r="B776" s="1232">
        <f>'Expenditures 15-22'!D14</f>
        <v>331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387694</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6713</v>
      </c>
      <c r="D780" s="14" t="str">
        <f t="shared" si="11"/>
        <v>Error?</v>
      </c>
    </row>
    <row r="781" spans="1:4" x14ac:dyDescent="0.2">
      <c r="A781" s="55">
        <v>720</v>
      </c>
      <c r="B781" s="1232">
        <f>'Expenditures 15-22'!D38</f>
        <v>6753</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11874</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25340</v>
      </c>
      <c r="C785" s="14" t="s">
        <v>672</v>
      </c>
      <c r="D785" s="14" t="str">
        <f t="shared" si="11"/>
        <v>Error?</v>
      </c>
    </row>
    <row r="786" spans="1:4" x14ac:dyDescent="0.2">
      <c r="A786" s="55">
        <v>725</v>
      </c>
      <c r="B786" s="1232">
        <f>'Expenditures 15-22'!D44</f>
        <v>22522</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22522</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27559</v>
      </c>
      <c r="D791" s="14" t="str">
        <f t="shared" si="11"/>
        <v>Error?</v>
      </c>
    </row>
    <row r="792" spans="1:4" x14ac:dyDescent="0.2">
      <c r="A792" s="55">
        <v>731</v>
      </c>
      <c r="B792" s="1232">
        <f>'Expenditures 15-22'!D53</f>
        <v>27559</v>
      </c>
      <c r="C792" s="14" t="s">
        <v>672</v>
      </c>
      <c r="D792" s="14" t="str">
        <f t="shared" si="11"/>
        <v>Error?</v>
      </c>
    </row>
    <row r="793" spans="1:4" x14ac:dyDescent="0.2">
      <c r="A793" s="55">
        <v>732</v>
      </c>
      <c r="B793" s="1232">
        <f>'Expenditures 15-22'!D55</f>
        <v>33196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33196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5706</v>
      </c>
      <c r="D797" s="14" t="str">
        <f t="shared" si="11"/>
        <v>Error?</v>
      </c>
    </row>
    <row r="798" spans="1:4" x14ac:dyDescent="0.2">
      <c r="A798" s="55">
        <v>737</v>
      </c>
      <c r="B798" s="1232">
        <f>'Expenditures 15-22'!D61</f>
        <v>21112</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2272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29090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137707</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525401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16600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1432</v>
      </c>
      <c r="D833" s="14" t="str">
        <f t="shared" si="12"/>
        <v>Error?</v>
      </c>
    </row>
    <row r="834" spans="1:4" x14ac:dyDescent="0.2">
      <c r="A834" s="55">
        <v>773</v>
      </c>
      <c r="B834" s="1232">
        <f>'Expenditures 15-22'!E14</f>
        <v>13630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66579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159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159</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31678</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31678</v>
      </c>
      <c r="C847" s="14" t="s">
        <v>672</v>
      </c>
      <c r="D847" s="14" t="str">
        <f t="shared" si="12"/>
        <v>Error?</v>
      </c>
    </row>
    <row r="848" spans="1:4" x14ac:dyDescent="0.2">
      <c r="A848" s="55">
        <v>787</v>
      </c>
      <c r="B848" s="1232">
        <f>'Expenditures 15-22'!E49</f>
        <v>1320</v>
      </c>
      <c r="D848" s="14" t="str">
        <f t="shared" si="12"/>
        <v>Error?</v>
      </c>
    </row>
    <row r="849" spans="1:4" x14ac:dyDescent="0.2">
      <c r="A849" s="55">
        <v>788</v>
      </c>
      <c r="B849" s="1232">
        <f>'Expenditures 15-22'!E50</f>
        <v>3140</v>
      </c>
      <c r="D849" s="14" t="str">
        <f t="shared" si="12"/>
        <v>Error?</v>
      </c>
    </row>
    <row r="850" spans="1:4" x14ac:dyDescent="0.2">
      <c r="A850" s="55">
        <v>789</v>
      </c>
      <c r="B850" s="1232">
        <f>'Expenditures 15-22'!E53</f>
        <v>4460</v>
      </c>
      <c r="C850" s="14" t="s">
        <v>672</v>
      </c>
      <c r="D850" s="14" t="str">
        <f t="shared" si="12"/>
        <v>Error?</v>
      </c>
    </row>
    <row r="851" spans="1:4" x14ac:dyDescent="0.2">
      <c r="A851" s="55">
        <v>790</v>
      </c>
      <c r="B851" s="1232">
        <f>'Expenditures 15-22'!E55</f>
        <v>3443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3443</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9060</v>
      </c>
      <c r="D855" s="14" t="str">
        <f t="shared" si="12"/>
        <v>Error?</v>
      </c>
    </row>
    <row r="856" spans="1:4" x14ac:dyDescent="0.2">
      <c r="A856" s="55">
        <v>795</v>
      </c>
      <c r="B856" s="1232">
        <f>'Expenditures 15-22'!E61</f>
        <v>15959</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977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25996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65736</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132315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20722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3438</v>
      </c>
      <c r="D891" s="14" t="str">
        <f t="shared" si="12"/>
        <v>Error?</v>
      </c>
    </row>
    <row r="892" spans="1:4" x14ac:dyDescent="0.2">
      <c r="A892" s="55">
        <v>831</v>
      </c>
      <c r="B892" s="1232">
        <f>'Expenditures 15-22'!F14</f>
        <v>18205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104481</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153</v>
      </c>
      <c r="D896" s="14" t="str">
        <f t="shared" si="13"/>
        <v>Error?</v>
      </c>
    </row>
    <row r="897" spans="1:4" x14ac:dyDescent="0.2">
      <c r="A897" s="55">
        <v>836</v>
      </c>
      <c r="B897" s="1232">
        <f>'Expenditures 15-22'!F38</f>
        <v>621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279</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1053</v>
      </c>
      <c r="C901" s="14" t="s">
        <v>672</v>
      </c>
      <c r="D901" s="14" t="str">
        <f t="shared" si="13"/>
        <v>Error?</v>
      </c>
    </row>
    <row r="902" spans="1:4" x14ac:dyDescent="0.2">
      <c r="A902" s="55">
        <v>841</v>
      </c>
      <c r="B902" s="1232">
        <f>'Expenditures 15-22'!F44</f>
        <v>99</v>
      </c>
      <c r="D902" s="14" t="str">
        <f t="shared" si="13"/>
        <v>Error?</v>
      </c>
    </row>
    <row r="903" spans="1:4" x14ac:dyDescent="0.2">
      <c r="A903" s="55">
        <v>842</v>
      </c>
      <c r="B903" s="1232">
        <f>'Expenditures 15-22'!F45</f>
        <v>3478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3577</v>
      </c>
      <c r="C905" s="14" t="s">
        <v>672</v>
      </c>
      <c r="D905" s="14" t="str">
        <f t="shared" si="13"/>
        <v>Error?</v>
      </c>
    </row>
    <row r="906" spans="1:4" x14ac:dyDescent="0.2">
      <c r="A906" s="55">
        <v>845</v>
      </c>
      <c r="B906" s="1232">
        <f>'Expenditures 15-22'!F49</f>
        <v>1522</v>
      </c>
      <c r="D906" s="14" t="str">
        <f t="shared" si="13"/>
        <v>Error?</v>
      </c>
    </row>
    <row r="907" spans="1:4" x14ac:dyDescent="0.2">
      <c r="A907" s="55">
        <v>846</v>
      </c>
      <c r="B907" s="1232">
        <f>'Expenditures 15-22'!F50</f>
        <v>1164</v>
      </c>
      <c r="D907" s="14" t="str">
        <f t="shared" si="13"/>
        <v>Error?</v>
      </c>
    </row>
    <row r="908" spans="1:4" x14ac:dyDescent="0.2">
      <c r="A908" s="55">
        <v>847</v>
      </c>
      <c r="B908" s="1232">
        <f>'Expenditures 15-22'!F53</f>
        <v>2686</v>
      </c>
      <c r="C908" s="14" t="s">
        <v>672</v>
      </c>
      <c r="D908" s="14" t="str">
        <f t="shared" si="13"/>
        <v>Error?</v>
      </c>
    </row>
    <row r="909" spans="1:4" x14ac:dyDescent="0.2">
      <c r="A909" s="55">
        <v>848</v>
      </c>
      <c r="B909" s="1232">
        <f>'Expenditures 15-22'!F55</f>
        <v>1904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1904</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735</v>
      </c>
      <c r="D913" s="14" t="str">
        <f t="shared" si="13"/>
        <v>Error?</v>
      </c>
    </row>
    <row r="914" spans="1:4" x14ac:dyDescent="0.2">
      <c r="A914" s="55">
        <v>853</v>
      </c>
      <c r="B914" s="1232">
        <f>'Expenditures 15-22'!F61</f>
        <v>7123</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164655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172513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181733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286214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16712</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16712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309</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205</v>
      </c>
      <c r="D1007" s="14" t="str">
        <f t="shared" si="14"/>
        <v>Error?</v>
      </c>
    </row>
    <row r="1008" spans="1:4" x14ac:dyDescent="0.2">
      <c r="A1008" s="55">
        <v>947</v>
      </c>
      <c r="B1008" s="1232">
        <f>'Expenditures 15-22'!H14</f>
        <v>579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7715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15</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15</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3491</v>
      </c>
      <c r="D1022" s="14" t="str">
        <f t="shared" si="14"/>
        <v>Error?</v>
      </c>
    </row>
    <row r="1023" spans="1:4" x14ac:dyDescent="0.2">
      <c r="A1023" s="55">
        <v>962</v>
      </c>
      <c r="B1023" s="1232">
        <f>'Expenditures 15-22'!H50</f>
        <v>194</v>
      </c>
      <c r="D1023" s="14" t="str">
        <f t="shared" ref="D1023:D1086" si="15">IF(ISBLANK(B1023),"OK",IF(A1023-B1023=0,"OK","Error?"))</f>
        <v>Error?</v>
      </c>
    </row>
    <row r="1024" spans="1:4" x14ac:dyDescent="0.2">
      <c r="A1024" s="55">
        <v>963</v>
      </c>
      <c r="B1024" s="1232">
        <f>'Expenditures 15-22'!H53</f>
        <v>3685</v>
      </c>
      <c r="C1024" s="14" t="s">
        <v>672</v>
      </c>
      <c r="D1024" s="14" t="str">
        <f t="shared" si="15"/>
        <v>Error?</v>
      </c>
    </row>
    <row r="1025" spans="1:4" x14ac:dyDescent="0.2">
      <c r="A1025" s="55">
        <v>964</v>
      </c>
      <c r="B1025" s="1232">
        <f>'Expenditures 15-22'!H55</f>
        <v>30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170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170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3900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69397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81012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1492804</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121697</v>
      </c>
      <c r="C1105" s="14" t="s">
        <v>672</v>
      </c>
      <c r="D1105" s="14" t="str">
        <f t="shared" si="16"/>
        <v>Error?</v>
      </c>
    </row>
    <row r="1106" spans="1:4" x14ac:dyDescent="0.2">
      <c r="A1106" s="55">
        <v>1045</v>
      </c>
      <c r="B1106" s="1232">
        <f>'Expenditures 15-22'!K14</f>
        <v>65491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2464157</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32931</v>
      </c>
      <c r="C1110" s="14" t="s">
        <v>672</v>
      </c>
      <c r="D1110" s="14" t="str">
        <f t="shared" si="16"/>
        <v>Error?</v>
      </c>
    </row>
    <row r="1111" spans="1:4" x14ac:dyDescent="0.2">
      <c r="A1111" s="55">
        <v>1050</v>
      </c>
      <c r="B1111" s="1232">
        <f>'Expenditures 15-22'!K38</f>
        <v>26636</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55020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114587</v>
      </c>
      <c r="C1115" s="14" t="s">
        <v>672</v>
      </c>
      <c r="D1115" s="14" t="str">
        <f t="shared" si="16"/>
        <v>Error?</v>
      </c>
    </row>
    <row r="1116" spans="1:4" x14ac:dyDescent="0.2">
      <c r="A1116" s="55">
        <v>1055</v>
      </c>
      <c r="B1116" s="1232">
        <f>'Expenditures 15-22'!K44</f>
        <v>64607</v>
      </c>
      <c r="C1116" s="14" t="s">
        <v>672</v>
      </c>
      <c r="D1116" s="14" t="str">
        <f t="shared" si="16"/>
        <v>Error?</v>
      </c>
    </row>
    <row r="1117" spans="1:4" x14ac:dyDescent="0.2">
      <c r="A1117" s="55">
        <v>1056</v>
      </c>
      <c r="B1117" s="1232">
        <f>'Expenditures 15-22'!K45</f>
        <v>35156</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99763</v>
      </c>
      <c r="C1119" s="14" t="s">
        <v>672</v>
      </c>
      <c r="D1119" s="14" t="str">
        <f t="shared" si="16"/>
        <v>Error?</v>
      </c>
    </row>
    <row r="1120" spans="1:4" x14ac:dyDescent="0.2">
      <c r="A1120" s="55">
        <v>1059</v>
      </c>
      <c r="B1120" s="1232">
        <f>'Expenditures 15-22'!K49</f>
        <v>6333</v>
      </c>
      <c r="C1120" s="14" t="s">
        <v>672</v>
      </c>
      <c r="D1120" s="14" t="str">
        <f t="shared" si="16"/>
        <v>Error?</v>
      </c>
    </row>
    <row r="1121" spans="1:4" x14ac:dyDescent="0.2">
      <c r="A1121" s="55">
        <v>1060</v>
      </c>
      <c r="B1121" s="1232">
        <f>'Expenditures 15-22'!K50</f>
        <v>155408</v>
      </c>
      <c r="C1121" s="14" t="s">
        <v>672</v>
      </c>
      <c r="D1121" s="14" t="str">
        <f t="shared" si="16"/>
        <v>Error?</v>
      </c>
    </row>
    <row r="1122" spans="1:4" x14ac:dyDescent="0.2">
      <c r="A1122" s="55">
        <v>1061</v>
      </c>
      <c r="B1122" s="1232">
        <f>'Expenditures 15-22'!K53</f>
        <v>161741</v>
      </c>
      <c r="C1122" s="14" t="s">
        <v>672</v>
      </c>
      <c r="D1122" s="14" t="str">
        <f t="shared" si="16"/>
        <v>Error?</v>
      </c>
    </row>
    <row r="1123" spans="1:4" x14ac:dyDescent="0.2">
      <c r="A1123" s="55">
        <v>1062</v>
      </c>
      <c r="B1123" s="1232">
        <f>'Expenditures 15-22'!K55</f>
        <v>224945</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224945</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54029</v>
      </c>
      <c r="C1127" s="14" t="s">
        <v>672</v>
      </c>
      <c r="D1127" s="14" t="str">
        <f t="shared" si="16"/>
        <v>Error?</v>
      </c>
    </row>
    <row r="1128" spans="1:4" x14ac:dyDescent="0.2">
      <c r="A1128" s="55">
        <v>1067</v>
      </c>
      <c r="B1128" s="1232">
        <f>'Expenditures 15-22'!K61</f>
        <v>173004</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226589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453622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1054658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69397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3588212</v>
      </c>
      <c r="C1152" s="14" t="s">
        <v>672</v>
      </c>
      <c r="D1152" s="14" t="str">
        <f t="shared" si="17"/>
        <v>Error?</v>
      </c>
    </row>
    <row r="1153" spans="1:4" x14ac:dyDescent="0.2">
      <c r="A1153" s="55">
        <v>1092</v>
      </c>
      <c r="B1153" s="1232">
        <f>'Expenditures 15-22'!K115</f>
        <v>154746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38037</v>
      </c>
      <c r="D1237" s="14" t="str">
        <f t="shared" si="18"/>
        <v>Error?</v>
      </c>
    </row>
    <row r="1238" spans="1:4" x14ac:dyDescent="0.2">
      <c r="A1238" s="83">
        <v>1177</v>
      </c>
      <c r="D1238" s="14" t="str">
        <f t="shared" si="18"/>
        <v>OK</v>
      </c>
    </row>
    <row r="1239" spans="1:4" x14ac:dyDescent="0.2">
      <c r="A1239" s="55">
        <v>1178</v>
      </c>
      <c r="B1239" s="1232">
        <f>'Expenditures 15-22'!E127</f>
        <v>38037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38037</v>
      </c>
      <c r="C1241" s="14" t="s">
        <v>672</v>
      </c>
      <c r="D1241" s="14" t="str">
        <f t="shared" si="18"/>
        <v>Error?</v>
      </c>
    </row>
    <row r="1242" spans="1:4" x14ac:dyDescent="0.2">
      <c r="A1242" s="55">
        <v>1181</v>
      </c>
      <c r="B1242" s="1232">
        <f>'Expenditures 15-22'!E150</f>
        <v>42779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204521</v>
      </c>
      <c r="D1245" s="14" t="str">
        <f t="shared" si="18"/>
        <v>Error?</v>
      </c>
    </row>
    <row r="1246" spans="1:4" x14ac:dyDescent="0.2">
      <c r="A1246" s="83">
        <v>1185</v>
      </c>
      <c r="D1246" s="14" t="str">
        <f t="shared" si="18"/>
        <v>OK</v>
      </c>
    </row>
    <row r="1247" spans="1:4" x14ac:dyDescent="0.2">
      <c r="A1247" s="55">
        <v>1186</v>
      </c>
      <c r="B1247" s="1232">
        <f>'Expenditures 15-22'!F127</f>
        <v>204521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204521</v>
      </c>
      <c r="C1249" s="14" t="s">
        <v>672</v>
      </c>
      <c r="D1249" s="14" t="str">
        <f t="shared" si="18"/>
        <v>Error?</v>
      </c>
    </row>
    <row r="1250" spans="1:4" x14ac:dyDescent="0.2">
      <c r="A1250" s="55">
        <v>1189</v>
      </c>
      <c r="B1250" s="1232">
        <f>'Expenditures 15-22'!F150</f>
        <v>204521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4900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4900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4900</v>
      </c>
      <c r="C1258" s="14" t="s">
        <v>672</v>
      </c>
      <c r="D1258" s="14" t="str">
        <f t="shared" si="18"/>
        <v>Error?</v>
      </c>
    </row>
    <row r="1259" spans="1:4" x14ac:dyDescent="0.2">
      <c r="A1259" s="55">
        <v>1198</v>
      </c>
      <c r="B1259" s="1232">
        <f>'Expenditures 15-22'!G150</f>
        <v>4900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103</v>
      </c>
      <c r="D1262" s="14" t="str">
        <f t="shared" si="18"/>
        <v>Error?</v>
      </c>
    </row>
    <row r="1263" spans="1:4" x14ac:dyDescent="0.2">
      <c r="A1263" s="83">
        <v>1202</v>
      </c>
      <c r="D1263" s="14" t="str">
        <f t="shared" si="18"/>
        <v>OK</v>
      </c>
    </row>
    <row r="1264" spans="1:4" x14ac:dyDescent="0.2">
      <c r="A1264" s="55">
        <v>1203</v>
      </c>
      <c r="B1264" s="1232">
        <f>'Expenditures 15-22'!H127</f>
        <v>103</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103</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103</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247561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247561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247561</v>
      </c>
      <c r="C1281" s="14" t="s">
        <v>672</v>
      </c>
      <c r="D1281" s="14" t="str">
        <f t="shared" si="19"/>
        <v>Error?</v>
      </c>
    </row>
    <row r="1282" spans="1:4" x14ac:dyDescent="0.2">
      <c r="A1282" s="55">
        <v>1221</v>
      </c>
      <c r="B1282" s="1232">
        <f>'Expenditures 15-22'!K138</f>
        <v>4742</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252303</v>
      </c>
      <c r="C1288" s="14" t="s">
        <v>672</v>
      </c>
      <c r="D1288" s="14" t="str">
        <f t="shared" si="19"/>
        <v>Error?</v>
      </c>
    </row>
    <row r="1289" spans="1:4" x14ac:dyDescent="0.2">
      <c r="A1289" s="55">
        <v>1228</v>
      </c>
      <c r="B1289" s="1232">
        <f>'Expenditures 15-22'!K151</f>
        <v>-16258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257195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257195</v>
      </c>
      <c r="C1339" s="14" t="s">
        <v>672</v>
      </c>
      <c r="D1339" s="14" t="str">
        <f t="shared" si="19"/>
        <v>Error?</v>
      </c>
    </row>
    <row r="1340" spans="1:4" x14ac:dyDescent="0.2">
      <c r="A1340" s="55">
        <v>1279</v>
      </c>
      <c r="B1340" s="1232">
        <f>'Expenditures 15-22'!C204</f>
        <v>257195</v>
      </c>
      <c r="C1340" s="14" t="s">
        <v>672</v>
      </c>
      <c r="D1340" s="14" t="str">
        <f t="shared" si="19"/>
        <v>Error?</v>
      </c>
    </row>
    <row r="1341" spans="1:4" x14ac:dyDescent="0.2">
      <c r="A1341" s="55">
        <v>1280</v>
      </c>
      <c r="B1341" s="1232">
        <f>'Expenditures 15-22'!D176</f>
        <v>40183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40183</v>
      </c>
      <c r="C1345" s="14" t="s">
        <v>672</v>
      </c>
      <c r="D1345" s="14" t="str">
        <f t="shared" si="20"/>
        <v>Error?</v>
      </c>
    </row>
    <row r="1346" spans="1:4" x14ac:dyDescent="0.2">
      <c r="A1346" s="55">
        <v>1285</v>
      </c>
      <c r="B1346" s="1232">
        <f>'Expenditures 15-22'!D204</f>
        <v>40183</v>
      </c>
      <c r="C1346" s="14" t="s">
        <v>672</v>
      </c>
      <c r="D1346" s="14" t="str">
        <f t="shared" si="20"/>
        <v>Error?</v>
      </c>
    </row>
    <row r="1347" spans="1:4" x14ac:dyDescent="0.2">
      <c r="A1347" s="55">
        <v>1286</v>
      </c>
      <c r="B1347" s="1232">
        <f>'Expenditures 15-22'!E176</f>
        <v>32190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32190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32190</v>
      </c>
      <c r="C1353" s="14" t="s">
        <v>672</v>
      </c>
      <c r="D1353" s="14" t="str">
        <f t="shared" si="20"/>
        <v>Error?</v>
      </c>
    </row>
    <row r="1354" spans="1:4" x14ac:dyDescent="0.2">
      <c r="A1354" s="55">
        <v>1293</v>
      </c>
      <c r="B1354" s="1232">
        <f>'Expenditures 15-22'!F176</f>
        <v>83663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83663</v>
      </c>
      <c r="C1358" s="14" t="s">
        <v>672</v>
      </c>
      <c r="D1358" s="14" t="str">
        <f t="shared" si="20"/>
        <v>Error?</v>
      </c>
    </row>
    <row r="1359" spans="1:4" x14ac:dyDescent="0.2">
      <c r="A1359" s="55">
        <v>1298</v>
      </c>
      <c r="B1359" s="1232">
        <f>'Expenditures 15-22'!F204</f>
        <v>83663</v>
      </c>
      <c r="C1359" s="14" t="s">
        <v>672</v>
      </c>
      <c r="D1359" s="14" t="str">
        <f t="shared" si="20"/>
        <v>Error?</v>
      </c>
    </row>
    <row r="1360" spans="1:4" x14ac:dyDescent="0.2">
      <c r="A1360" s="55">
        <v>1299</v>
      </c>
      <c r="B1360" s="1232">
        <f>'Expenditures 15-22'!G176</f>
        <v>80224</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80224</v>
      </c>
      <c r="C1364" s="14" t="s">
        <v>672</v>
      </c>
      <c r="D1364" s="14" t="str">
        <f t="shared" si="20"/>
        <v>Error?</v>
      </c>
    </row>
    <row r="1365" spans="1:4" x14ac:dyDescent="0.2">
      <c r="A1365" s="55">
        <v>1304</v>
      </c>
      <c r="B1365" s="1232">
        <f>'Expenditures 15-22'!G204</f>
        <v>80224</v>
      </c>
      <c r="C1365" s="14" t="s">
        <v>672</v>
      </c>
      <c r="D1365" s="14" t="str">
        <f t="shared" si="20"/>
        <v>Error?</v>
      </c>
    </row>
    <row r="1366" spans="1:4" x14ac:dyDescent="0.2">
      <c r="A1366" s="55">
        <v>1305</v>
      </c>
      <c r="B1366" s="1232">
        <f>'Expenditures 15-22'!H176</f>
        <v>105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105</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105</v>
      </c>
      <c r="C1376" s="14" t="s">
        <v>672</v>
      </c>
      <c r="D1376" s="14" t="str">
        <f t="shared" si="20"/>
        <v>Error?</v>
      </c>
    </row>
    <row r="1377" spans="1:4" x14ac:dyDescent="0.2">
      <c r="A1377" s="55">
        <v>1316</v>
      </c>
      <c r="B1377" s="1232">
        <f>'Expenditures 15-22'!K176</f>
        <v>493560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493560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493560</v>
      </c>
      <c r="C1388" s="14" t="s">
        <v>672</v>
      </c>
      <c r="D1388" s="14" t="str">
        <f t="shared" si="20"/>
        <v>Error?</v>
      </c>
    </row>
    <row r="1389" spans="1:4" x14ac:dyDescent="0.2">
      <c r="A1389" s="55">
        <v>1328</v>
      </c>
      <c r="B1389" s="1232">
        <f>'Expenditures 15-22'!K205</f>
        <v>-132671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1079</v>
      </c>
      <c r="D1407" s="14" t="str">
        <f t="shared" ref="D1407:D1470" si="21">IF(ISBLANK(B1407),"OK",IF(A1407-B1407=0,"OK","Error?"))</f>
        <v>Error?</v>
      </c>
    </row>
    <row r="1408" spans="1:4" x14ac:dyDescent="0.2">
      <c r="A1408" s="55">
        <v>1347</v>
      </c>
      <c r="B1408" s="1232">
        <f>'Expenditures 15-22'!D217</f>
        <v>1483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58591</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465</v>
      </c>
      <c r="D1412" s="14" t="str">
        <f t="shared" si="21"/>
        <v>Error?</v>
      </c>
    </row>
    <row r="1413" spans="1:4" x14ac:dyDescent="0.2">
      <c r="A1413" s="55">
        <v>1352</v>
      </c>
      <c r="B1413" s="1232">
        <f>'Expenditures 15-22'!D228</f>
        <v>2835</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580</v>
      </c>
      <c r="D1415" s="14" t="str">
        <f t="shared" si="21"/>
        <v>Error?</v>
      </c>
    </row>
    <row r="1416" spans="1:4" x14ac:dyDescent="0.2">
      <c r="A1416" s="55">
        <v>1355</v>
      </c>
      <c r="B1416" s="1232">
        <f>'Expenditures 15-22'!D231</f>
        <v>6</v>
      </c>
      <c r="D1416" s="14" t="str">
        <f t="shared" si="21"/>
        <v>Error?</v>
      </c>
    </row>
    <row r="1417" spans="1:4" x14ac:dyDescent="0.2">
      <c r="A1417" s="55">
        <v>1356</v>
      </c>
      <c r="B1417" s="1232">
        <f>'Expenditures 15-22'!D232</f>
        <v>3886</v>
      </c>
      <c r="C1417" s="14" t="s">
        <v>672</v>
      </c>
      <c r="D1417" s="14" t="str">
        <f t="shared" si="21"/>
        <v>Error?</v>
      </c>
    </row>
    <row r="1418" spans="1:4" x14ac:dyDescent="0.2">
      <c r="A1418" s="55">
        <v>1357</v>
      </c>
      <c r="B1418" s="1232">
        <f>'Expenditures 15-22'!D234</f>
        <v>568</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568</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7078</v>
      </c>
      <c r="D1423" s="14" t="str">
        <f t="shared" si="21"/>
        <v>Error?</v>
      </c>
    </row>
    <row r="1424" spans="1:4" x14ac:dyDescent="0.2">
      <c r="A1424" s="55">
        <v>1363</v>
      </c>
      <c r="B1424" s="1232">
        <f>'Expenditures 15-22'!D251</f>
        <v>7078</v>
      </c>
      <c r="C1424" s="14" t="s">
        <v>672</v>
      </c>
      <c r="D1424" s="14" t="str">
        <f t="shared" si="21"/>
        <v>Error?</v>
      </c>
    </row>
    <row r="1425" spans="1:4" x14ac:dyDescent="0.2">
      <c r="A1425" s="55">
        <v>1364</v>
      </c>
      <c r="B1425" s="1232">
        <f>'Expenditures 15-22'!D253</f>
        <v>12210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12210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6648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22423</v>
      </c>
      <c r="D1431" s="14" t="str">
        <f t="shared" si="21"/>
        <v>Error?</v>
      </c>
    </row>
    <row r="1432" spans="1:4" x14ac:dyDescent="0.2">
      <c r="A1432" s="55">
        <v>1371</v>
      </c>
      <c r="B1432" s="1232">
        <f>'Expenditures 15-22'!D261</f>
        <v>41042</v>
      </c>
      <c r="D1432" s="14" t="str">
        <f t="shared" si="21"/>
        <v>Error?</v>
      </c>
    </row>
    <row r="1433" spans="1:4" x14ac:dyDescent="0.2">
      <c r="A1433" s="55">
        <v>1372</v>
      </c>
      <c r="B1433" s="1232">
        <f>'Expenditures 15-22'!D262</f>
        <v>9491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79604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103346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161937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1079</v>
      </c>
      <c r="C1471" s="14" t="s">
        <v>672</v>
      </c>
      <c r="D1471" s="14" t="str">
        <f t="shared" ref="D1471:D1534" si="22">IF(ISBLANK(B1471),"OK",IF(A1471-B1471=0,"OK","Error?"))</f>
        <v>Error?</v>
      </c>
    </row>
    <row r="1472" spans="1:4" x14ac:dyDescent="0.2">
      <c r="A1472" s="55">
        <v>1411</v>
      </c>
      <c r="B1472" s="1232">
        <f>'Expenditures 15-22'!K217</f>
        <v>1483</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58591</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465</v>
      </c>
      <c r="C1476" s="14" t="s">
        <v>672</v>
      </c>
      <c r="D1476" s="14" t="str">
        <f t="shared" si="22"/>
        <v>Error?</v>
      </c>
    </row>
    <row r="1477" spans="1:4" x14ac:dyDescent="0.2">
      <c r="A1477" s="55">
        <v>1416</v>
      </c>
      <c r="B1477" s="1232">
        <f>'Expenditures 15-22'!K228</f>
        <v>2835</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580</v>
      </c>
      <c r="C1479" s="14" t="s">
        <v>672</v>
      </c>
      <c r="D1479" s="14" t="str">
        <f t="shared" si="22"/>
        <v>Error?</v>
      </c>
    </row>
    <row r="1480" spans="1:4" x14ac:dyDescent="0.2">
      <c r="A1480" s="55">
        <v>1419</v>
      </c>
      <c r="B1480" s="1232">
        <f>'Expenditures 15-22'!K231</f>
        <v>6</v>
      </c>
      <c r="C1480" s="14" t="s">
        <v>672</v>
      </c>
      <c r="D1480" s="14" t="str">
        <f t="shared" si="22"/>
        <v>Error?</v>
      </c>
    </row>
    <row r="1481" spans="1:4" x14ac:dyDescent="0.2">
      <c r="A1481" s="55">
        <v>1420</v>
      </c>
      <c r="B1481" s="1232">
        <f>'Expenditures 15-22'!K232</f>
        <v>3886</v>
      </c>
      <c r="C1481" s="14" t="s">
        <v>672</v>
      </c>
      <c r="D1481" s="14" t="str">
        <f t="shared" si="22"/>
        <v>Error?</v>
      </c>
    </row>
    <row r="1482" spans="1:4" x14ac:dyDescent="0.2">
      <c r="A1482" s="55">
        <v>1421</v>
      </c>
      <c r="B1482" s="1232">
        <f>'Expenditures 15-22'!K234</f>
        <v>568</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568</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7078</v>
      </c>
      <c r="C1487" s="14" t="s">
        <v>672</v>
      </c>
      <c r="D1487" s="14" t="str">
        <f t="shared" si="22"/>
        <v>Error?</v>
      </c>
    </row>
    <row r="1488" spans="1:4" x14ac:dyDescent="0.2">
      <c r="A1488" s="55">
        <v>1427</v>
      </c>
      <c r="B1488" s="1232">
        <f>'Expenditures 15-22'!K251</f>
        <v>7078</v>
      </c>
      <c r="C1488" s="14" t="s">
        <v>672</v>
      </c>
      <c r="D1488" s="14" t="str">
        <f t="shared" si="22"/>
        <v>Error?</v>
      </c>
    </row>
    <row r="1489" spans="1:4" x14ac:dyDescent="0.2">
      <c r="A1489" s="55">
        <v>1428</v>
      </c>
      <c r="B1489" s="1232">
        <f>'Expenditures 15-22'!K253</f>
        <v>12210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12210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6648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22423</v>
      </c>
      <c r="C1495" s="14" t="s">
        <v>672</v>
      </c>
      <c r="D1495" s="14" t="str">
        <f t="shared" si="22"/>
        <v>Error?</v>
      </c>
    </row>
    <row r="1496" spans="1:4" x14ac:dyDescent="0.2">
      <c r="A1496" s="55">
        <v>1435</v>
      </c>
      <c r="B1496" s="1232">
        <f>'Expenditures 15-22'!K261</f>
        <v>41042</v>
      </c>
      <c r="C1496" s="14" t="s">
        <v>672</v>
      </c>
      <c r="D1496" s="14" t="str">
        <f t="shared" si="22"/>
        <v>Error?</v>
      </c>
    </row>
    <row r="1497" spans="1:4" x14ac:dyDescent="0.2">
      <c r="A1497" s="55">
        <v>1436</v>
      </c>
      <c r="B1497" s="1232">
        <f>'Expenditures 15-22'!K262</f>
        <v>9491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79604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103346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161937</v>
      </c>
      <c r="C1517" s="14" t="s">
        <v>672</v>
      </c>
      <c r="D1517" s="14" t="str">
        <f t="shared" si="22"/>
        <v>Error?</v>
      </c>
    </row>
    <row r="1518" spans="1:4" x14ac:dyDescent="0.2">
      <c r="A1518" s="55">
        <v>1457</v>
      </c>
      <c r="B1518" s="1232">
        <f>'Expenditures 15-22'!K289</f>
        <v>5250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1236403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1485766</v>
      </c>
      <c r="C1630" s="14" t="s">
        <v>672</v>
      </c>
      <c r="D1630" s="14" t="str">
        <f t="shared" si="24"/>
        <v>Error?</v>
      </c>
    </row>
    <row r="1631" spans="1:4" x14ac:dyDescent="0.2">
      <c r="A1631" s="55">
        <v>1570</v>
      </c>
      <c r="B1631" s="1232">
        <f>'Acct Summary 7-8'!D79</f>
        <v>523971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570268</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233266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184595</v>
      </c>
      <c r="C1672" s="14" t="s">
        <v>672</v>
      </c>
      <c r="D1672" s="14" t="str">
        <f t="shared" si="25"/>
        <v>Error?</v>
      </c>
    </row>
    <row r="1673" spans="1:4" x14ac:dyDescent="0.2">
      <c r="A1673" s="55">
        <v>1612</v>
      </c>
      <c r="B1673" s="1232">
        <f>'Acct Summary 7-8'!G79</f>
        <v>313226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318476</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753237</v>
      </c>
      <c r="C1744" s="14" t="s">
        <v>672</v>
      </c>
      <c r="D1744" s="14" t="str">
        <f t="shared" si="26"/>
        <v>Error?</v>
      </c>
    </row>
    <row r="1745" spans="1:5" x14ac:dyDescent="0.2">
      <c r="A1745" s="55">
        <v>1684</v>
      </c>
      <c r="B1745" s="1232">
        <f>'Tax Sched 24'!B5</f>
        <v>204683</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82893</v>
      </c>
      <c r="C1747" s="14" t="s">
        <v>672</v>
      </c>
      <c r="D1747" s="14" t="str">
        <f t="shared" si="26"/>
        <v>Error?</v>
      </c>
    </row>
    <row r="1748" spans="1:5" x14ac:dyDescent="0.2">
      <c r="A1748" s="55">
        <v>1687</v>
      </c>
      <c r="B1748" s="1232">
        <f>'Tax Sched 24'!B8</f>
        <v>90011</v>
      </c>
      <c r="C1748" s="14" t="s">
        <v>672</v>
      </c>
      <c r="D1748" s="14" t="str">
        <f t="shared" si="26"/>
        <v>Error?</v>
      </c>
    </row>
    <row r="1749" spans="1:5" x14ac:dyDescent="0.2">
      <c r="A1749" s="55">
        <v>1688</v>
      </c>
      <c r="B1749" s="1232">
        <f>'Tax Sched 24'!B10</f>
        <v>20472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158829</v>
      </c>
      <c r="C1752" s="14" t="s">
        <v>672</v>
      </c>
      <c r="D1752" s="14" t="str">
        <f t="shared" si="26"/>
        <v>Error?</v>
      </c>
    </row>
    <row r="1753" spans="1:5" x14ac:dyDescent="0.2">
      <c r="A1753" s="55">
        <v>1692</v>
      </c>
      <c r="B1753" s="1232">
        <f>'Tax Sched 24'!B12</f>
        <v>20472</v>
      </c>
      <c r="C1753" s="14" t="s">
        <v>672</v>
      </c>
      <c r="D1753" s="14" t="str">
        <f t="shared" si="26"/>
        <v>Error?</v>
      </c>
    </row>
    <row r="1754" spans="1:5" x14ac:dyDescent="0.2">
      <c r="A1754" s="55">
        <v>1693</v>
      </c>
      <c r="B1754" s="1232">
        <f>'Tax Sched 24'!B14</f>
        <v>16375</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1438931</v>
      </c>
      <c r="C1759" s="14" t="s">
        <v>672</v>
      </c>
      <c r="D1759" s="14" t="str">
        <f t="shared" si="26"/>
        <v>Error?</v>
      </c>
    </row>
    <row r="1760" spans="1:5" x14ac:dyDescent="0.2">
      <c r="A1760" s="55">
        <v>1699</v>
      </c>
      <c r="B1760" s="1232">
        <f>'Tax Sched 24'!D4</f>
        <v>753237</v>
      </c>
      <c r="C1760" s="14" t="s">
        <v>672</v>
      </c>
      <c r="D1760" s="14" t="str">
        <f t="shared" si="26"/>
        <v>Error?</v>
      </c>
    </row>
    <row r="1761" spans="1:5" x14ac:dyDescent="0.2">
      <c r="A1761" s="55">
        <v>1700</v>
      </c>
      <c r="B1761" s="1232">
        <f>'Tax Sched 24'!D5</f>
        <v>204683</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82893</v>
      </c>
      <c r="C1763" s="14" t="s">
        <v>672</v>
      </c>
      <c r="D1763" s="14" t="str">
        <f t="shared" si="26"/>
        <v>Error?</v>
      </c>
    </row>
    <row r="1764" spans="1:5" x14ac:dyDescent="0.2">
      <c r="A1764" s="55">
        <v>1703</v>
      </c>
      <c r="B1764" s="1232">
        <f>'Tax Sched 24'!D8</f>
        <v>90011</v>
      </c>
      <c r="C1764" s="14" t="s">
        <v>672</v>
      </c>
      <c r="D1764" s="14" t="str">
        <f t="shared" si="26"/>
        <v>Error?</v>
      </c>
    </row>
    <row r="1765" spans="1:5" x14ac:dyDescent="0.2">
      <c r="A1765" s="55">
        <v>1704</v>
      </c>
      <c r="B1765" s="1232">
        <f>'Tax Sched 24'!D10</f>
        <v>20472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158829</v>
      </c>
      <c r="C1768" s="14" t="s">
        <v>672</v>
      </c>
      <c r="D1768" s="14" t="str">
        <f t="shared" si="26"/>
        <v>Error?</v>
      </c>
    </row>
    <row r="1769" spans="1:5" x14ac:dyDescent="0.2">
      <c r="A1769" s="55">
        <v>1708</v>
      </c>
      <c r="B1769" s="1232">
        <f>'Tax Sched 24'!D12</f>
        <v>20472</v>
      </c>
      <c r="C1769" s="14" t="s">
        <v>672</v>
      </c>
      <c r="D1769" s="14" t="str">
        <f t="shared" si="26"/>
        <v>Error?</v>
      </c>
    </row>
    <row r="1770" spans="1:5" x14ac:dyDescent="0.2">
      <c r="A1770" s="55">
        <v>1709</v>
      </c>
      <c r="B1770" s="1232">
        <f>'Tax Sched 24'!D14</f>
        <v>16375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1438931</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789611</v>
      </c>
      <c r="C1792" s="14" t="s">
        <v>672</v>
      </c>
      <c r="D1792" s="14" t="str">
        <f t="shared" si="27"/>
        <v>Error?</v>
      </c>
    </row>
    <row r="1793" spans="1:4" x14ac:dyDescent="0.2">
      <c r="A1793" s="55">
        <v>1732</v>
      </c>
      <c r="B1793" s="1232">
        <f>'Tax Sched 24'!F5</f>
        <v>205003</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92398</v>
      </c>
      <c r="C1795" s="14" t="s">
        <v>672</v>
      </c>
      <c r="D1795" s="14" t="str">
        <f t="shared" si="27"/>
        <v>Error?</v>
      </c>
    </row>
    <row r="1796" spans="1:4" x14ac:dyDescent="0.2">
      <c r="A1796" s="55">
        <v>1735</v>
      </c>
      <c r="B1796" s="1232">
        <f>'Tax Sched 24'!F8</f>
        <v>95004</v>
      </c>
      <c r="C1796" s="14" t="s">
        <v>672</v>
      </c>
      <c r="D1796" s="14" t="str">
        <f t="shared" si="27"/>
        <v>Error?</v>
      </c>
    </row>
    <row r="1797" spans="1:4" x14ac:dyDescent="0.2">
      <c r="A1797" s="55">
        <v>1736</v>
      </c>
      <c r="B1797" s="1232">
        <f>'Tax Sched 24'!F10</f>
        <v>22000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160004</v>
      </c>
      <c r="C1800" s="14" t="s">
        <v>672</v>
      </c>
      <c r="D1800" s="14" t="str">
        <f t="shared" si="27"/>
        <v>Error?</v>
      </c>
    </row>
    <row r="1801" spans="1:4" x14ac:dyDescent="0.2">
      <c r="A1801" s="55">
        <v>1740</v>
      </c>
      <c r="B1801" s="1232">
        <f>'Tax Sched 24'!F12</f>
        <v>22001</v>
      </c>
      <c r="C1801" s="14" t="s">
        <v>672</v>
      </c>
      <c r="D1801" s="14" t="str">
        <f t="shared" si="27"/>
        <v>Error?</v>
      </c>
    </row>
    <row r="1802" spans="1:4" x14ac:dyDescent="0.2">
      <c r="A1802" s="55">
        <v>1741</v>
      </c>
      <c r="B1802" s="1232">
        <f>'Tax Sched 24'!F14</f>
        <v>18001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789611</v>
      </c>
      <c r="D1808" s="14" t="str">
        <f t="shared" si="27"/>
        <v>Error?</v>
      </c>
    </row>
    <row r="1809" spans="1:4" x14ac:dyDescent="0.2">
      <c r="A1809" s="55">
        <v>1748</v>
      </c>
      <c r="B1809" s="1232">
        <f>'Tax Sched 24'!E5</f>
        <v>205003</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92398</v>
      </c>
      <c r="D1811" s="14" t="str">
        <f t="shared" si="27"/>
        <v>Error?</v>
      </c>
    </row>
    <row r="1812" spans="1:4" x14ac:dyDescent="0.2">
      <c r="A1812" s="55">
        <v>1751</v>
      </c>
      <c r="B1812" s="1232">
        <f>'Tax Sched 24'!E8</f>
        <v>95004</v>
      </c>
      <c r="D1812" s="14" t="str">
        <f t="shared" si="27"/>
        <v>Error?</v>
      </c>
    </row>
    <row r="1813" spans="1:4" x14ac:dyDescent="0.2">
      <c r="A1813" s="55">
        <v>1752</v>
      </c>
      <c r="B1813" s="1232">
        <f>'Tax Sched 24'!E10</f>
        <v>22000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160004</v>
      </c>
      <c r="D1816" s="14" t="str">
        <f t="shared" si="27"/>
        <v>Error?</v>
      </c>
    </row>
    <row r="1817" spans="1:4" x14ac:dyDescent="0.2">
      <c r="A1817" s="55">
        <v>1756</v>
      </c>
      <c r="B1817" s="1232">
        <f>'Tax Sched 24'!E12</f>
        <v>22001</v>
      </c>
      <c r="D1817" s="14" t="str">
        <f t="shared" si="27"/>
        <v>Error?</v>
      </c>
    </row>
    <row r="1818" spans="1:4" x14ac:dyDescent="0.2">
      <c r="A1818" s="55">
        <v>1757</v>
      </c>
      <c r="B1818" s="1232">
        <f>'Tax Sched 24'!E14</f>
        <v>18001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1501026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16375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16375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16375</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7036</v>
      </c>
      <c r="D2008" s="14" t="str">
        <f t="shared" si="30"/>
        <v>Error?</v>
      </c>
    </row>
    <row r="2009" spans="1:4" x14ac:dyDescent="0.2">
      <c r="A2009" s="55">
        <v>1948</v>
      </c>
      <c r="B2009" s="1232">
        <f>'Cap Outlay Deprec 27'!C8</f>
        <v>3824420</v>
      </c>
      <c r="D2009" s="14" t="str">
        <f t="shared" si="30"/>
        <v>Error?</v>
      </c>
    </row>
    <row r="2010" spans="1:4" x14ac:dyDescent="0.2">
      <c r="A2010" s="55">
        <v>1949</v>
      </c>
      <c r="B2010" s="1232">
        <f>'Cap Outlay Deprec 27'!C10</f>
        <v>526514</v>
      </c>
      <c r="D2010" s="14" t="str">
        <f t="shared" si="30"/>
        <v>Error?</v>
      </c>
    </row>
    <row r="2011" spans="1:4" x14ac:dyDescent="0.2">
      <c r="A2011" s="55">
        <v>1950</v>
      </c>
      <c r="B2011" s="1232">
        <f>'Cap Outlay Deprec 27'!C12</f>
        <v>1038168</v>
      </c>
      <c r="D2011" s="14" t="str">
        <f t="shared" si="30"/>
        <v>Error?</v>
      </c>
    </row>
    <row r="2012" spans="1:4" x14ac:dyDescent="0.2">
      <c r="A2012" s="55">
        <v>1951</v>
      </c>
      <c r="B2012" s="1232">
        <f>'Cap Outlay Deprec 27'!C13</f>
        <v>1084393</v>
      </c>
      <c r="D2012" s="14" t="str">
        <f t="shared" si="30"/>
        <v>Error?</v>
      </c>
    </row>
    <row r="2013" spans="1:4" x14ac:dyDescent="0.2">
      <c r="A2013" s="55">
        <v>1952</v>
      </c>
      <c r="B2013" s="1232">
        <f>'Cap Outlay Deprec 27'!C16</f>
        <v>6480531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101837</v>
      </c>
      <c r="D2018" s="14" t="str">
        <f t="shared" si="30"/>
        <v>Error?</v>
      </c>
    </row>
    <row r="2019" spans="1:4" x14ac:dyDescent="0.2">
      <c r="A2019" s="55">
        <v>1958</v>
      </c>
      <c r="B2019" s="1232">
        <f>'Cap Outlay Deprec 27'!D16</f>
        <v>101837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7036</v>
      </c>
      <c r="C2026" s="14" t="s">
        <v>672</v>
      </c>
      <c r="D2026" s="14" t="str">
        <f t="shared" si="30"/>
        <v>Error?</v>
      </c>
    </row>
    <row r="2027" spans="1:4" x14ac:dyDescent="0.2">
      <c r="A2027" s="55">
        <v>1966</v>
      </c>
      <c r="B2027" s="1232">
        <f>'Cap Outlay Deprec 27'!F8</f>
        <v>3824420</v>
      </c>
      <c r="C2027" s="14" t="s">
        <v>672</v>
      </c>
      <c r="D2027" s="14" t="str">
        <f t="shared" si="30"/>
        <v>Error?</v>
      </c>
    </row>
    <row r="2028" spans="1:4" x14ac:dyDescent="0.2">
      <c r="A2028" s="55">
        <v>1967</v>
      </c>
      <c r="B2028" s="1232">
        <f>'Cap Outlay Deprec 27'!F10</f>
        <v>526514</v>
      </c>
      <c r="C2028" s="14" t="s">
        <v>672</v>
      </c>
      <c r="D2028" s="14" t="str">
        <f t="shared" si="30"/>
        <v>Error?</v>
      </c>
    </row>
    <row r="2029" spans="1:4" x14ac:dyDescent="0.2">
      <c r="A2029" s="55">
        <v>1968</v>
      </c>
      <c r="B2029" s="1232">
        <f>'Cap Outlay Deprec 27'!F12</f>
        <v>1038168</v>
      </c>
      <c r="C2029" s="14" t="s">
        <v>672</v>
      </c>
      <c r="D2029" s="14" t="str">
        <f t="shared" si="30"/>
        <v>Error?</v>
      </c>
    </row>
    <row r="2030" spans="1:4" x14ac:dyDescent="0.2">
      <c r="A2030" s="55">
        <v>1969</v>
      </c>
      <c r="B2030" s="1232">
        <f>'Cap Outlay Deprec 27'!F13</f>
        <v>1186230</v>
      </c>
      <c r="C2030" s="14" t="s">
        <v>672</v>
      </c>
      <c r="D2030" s="14" t="str">
        <f t="shared" si="30"/>
        <v>Error?</v>
      </c>
    </row>
    <row r="2031" spans="1:4" x14ac:dyDescent="0.2">
      <c r="A2031" s="55">
        <v>1970</v>
      </c>
      <c r="B2031" s="1232">
        <f>'Cap Outlay Deprec 27'!F16</f>
        <v>6582368</v>
      </c>
      <c r="C2031" s="14" t="s">
        <v>672</v>
      </c>
      <c r="D2031" s="14" t="str">
        <f t="shared" si="30"/>
        <v>Error?</v>
      </c>
    </row>
    <row r="2032" spans="1:4" x14ac:dyDescent="0.2">
      <c r="A2032" s="83">
        <v>1971</v>
      </c>
      <c r="D2032" s="14" t="str">
        <f t="shared" si="30"/>
        <v>OK</v>
      </c>
    </row>
    <row r="2033" spans="1:4" x14ac:dyDescent="0.2">
      <c r="A2033" s="55">
        <v>1972</v>
      </c>
      <c r="B2033" s="1232">
        <f>'Cap Outlay Deprec 27'!H8</f>
        <v>2605264</v>
      </c>
      <c r="D2033" s="14" t="str">
        <f t="shared" si="30"/>
        <v>Error?</v>
      </c>
    </row>
    <row r="2034" spans="1:4" x14ac:dyDescent="0.2">
      <c r="A2034" s="55">
        <v>1973</v>
      </c>
      <c r="B2034" s="1232">
        <f>'Cap Outlay Deprec 27'!H10</f>
        <v>509858</v>
      </c>
      <c r="D2034" s="14" t="str">
        <f t="shared" si="30"/>
        <v>Error?</v>
      </c>
    </row>
    <row r="2035" spans="1:4" x14ac:dyDescent="0.2">
      <c r="A2035" s="55">
        <v>1974</v>
      </c>
      <c r="B2035" s="1232">
        <f>'Cap Outlay Deprec 27'!H12</f>
        <v>932414</v>
      </c>
      <c r="D2035" s="14" t="str">
        <f t="shared" si="30"/>
        <v>Error?</v>
      </c>
    </row>
    <row r="2036" spans="1:4" x14ac:dyDescent="0.2">
      <c r="A2036" s="55">
        <v>1975</v>
      </c>
      <c r="B2036" s="1232">
        <f>'Cap Outlay Deprec 27'!H13</f>
        <v>927405</v>
      </c>
      <c r="D2036" s="14" t="str">
        <f t="shared" si="30"/>
        <v>Error?</v>
      </c>
    </row>
    <row r="2037" spans="1:4" x14ac:dyDescent="0.2">
      <c r="A2037" s="55">
        <v>1976</v>
      </c>
      <c r="B2037" s="1232">
        <f>'Cap Outlay Deprec 27'!H16</f>
        <v>4974941</v>
      </c>
      <c r="C2037" s="14" t="s">
        <v>672</v>
      </c>
      <c r="D2037" s="14" t="str">
        <f t="shared" si="30"/>
        <v>Error?</v>
      </c>
    </row>
    <row r="2038" spans="1:4" x14ac:dyDescent="0.2">
      <c r="A2038" s="83">
        <v>1977</v>
      </c>
      <c r="D2038" s="14" t="str">
        <f t="shared" si="30"/>
        <v>OK</v>
      </c>
    </row>
    <row r="2039" spans="1:4" x14ac:dyDescent="0.2">
      <c r="A2039" s="55">
        <v>1978</v>
      </c>
      <c r="B2039" s="1232">
        <f>'Cap Outlay Deprec 27'!I8</f>
        <v>34734</v>
      </c>
      <c r="D2039" s="14" t="str">
        <f t="shared" si="30"/>
        <v>Error?</v>
      </c>
    </row>
    <row r="2040" spans="1:4" x14ac:dyDescent="0.2">
      <c r="A2040" s="55">
        <v>1979</v>
      </c>
      <c r="B2040" s="1232">
        <f>'Cap Outlay Deprec 27'!I10</f>
        <v>4550</v>
      </c>
      <c r="D2040" s="14" t="str">
        <f t="shared" si="30"/>
        <v>Error?</v>
      </c>
    </row>
    <row r="2041" spans="1:4" x14ac:dyDescent="0.2">
      <c r="A2041" s="55">
        <v>1980</v>
      </c>
      <c r="B2041" s="1232">
        <f>'Cap Outlay Deprec 27'!I12</f>
        <v>52967</v>
      </c>
      <c r="D2041" s="14" t="str">
        <f t="shared" si="30"/>
        <v>Error?</v>
      </c>
    </row>
    <row r="2042" spans="1:4" x14ac:dyDescent="0.2">
      <c r="A2042" s="55">
        <v>1981</v>
      </c>
      <c r="B2042" s="1232">
        <f>'Cap Outlay Deprec 27'!I13</f>
        <v>39333</v>
      </c>
      <c r="D2042" s="14" t="str">
        <f t="shared" si="30"/>
        <v>Error?</v>
      </c>
    </row>
    <row r="2043" spans="1:4" x14ac:dyDescent="0.2">
      <c r="A2043" s="55">
        <v>1982</v>
      </c>
      <c r="B2043" s="1232">
        <f>'Cap Outlay Deprec 27'!I16</f>
        <v>131584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2639998</v>
      </c>
      <c r="C2051" s="14" t="s">
        <v>672</v>
      </c>
      <c r="D2051" s="14" t="str">
        <f t="shared" si="31"/>
        <v>Error?</v>
      </c>
    </row>
    <row r="2052" spans="1:4" x14ac:dyDescent="0.2">
      <c r="A2052" s="55">
        <v>1991</v>
      </c>
      <c r="B2052" s="1232">
        <f>'Cap Outlay Deprec 27'!K10</f>
        <v>514408</v>
      </c>
      <c r="C2052" s="14" t="s">
        <v>672</v>
      </c>
      <c r="D2052" s="14" t="str">
        <f t="shared" si="31"/>
        <v>Error?</v>
      </c>
    </row>
    <row r="2053" spans="1:4" x14ac:dyDescent="0.2">
      <c r="A2053" s="55">
        <v>1992</v>
      </c>
      <c r="B2053" s="1232">
        <f>'Cap Outlay Deprec 27'!K12</f>
        <v>985381</v>
      </c>
      <c r="C2053" s="14" t="s">
        <v>672</v>
      </c>
      <c r="D2053" s="14" t="str">
        <f t="shared" si="31"/>
        <v>Error?</v>
      </c>
    </row>
    <row r="2054" spans="1:4" x14ac:dyDescent="0.2">
      <c r="A2054" s="55">
        <v>1993</v>
      </c>
      <c r="B2054" s="1232">
        <f>'Cap Outlay Deprec 27'!K13</f>
        <v>966738</v>
      </c>
      <c r="C2054" s="14" t="s">
        <v>672</v>
      </c>
      <c r="D2054" s="14" t="str">
        <f t="shared" si="31"/>
        <v>Error?</v>
      </c>
    </row>
    <row r="2055" spans="1:4" x14ac:dyDescent="0.2">
      <c r="A2055" s="55">
        <v>1994</v>
      </c>
      <c r="B2055" s="1232">
        <f>'Cap Outlay Deprec 27'!K16</f>
        <v>5106525</v>
      </c>
      <c r="C2055" s="14" t="s">
        <v>672</v>
      </c>
      <c r="D2055" s="14" t="str">
        <f t="shared" si="31"/>
        <v>Error?</v>
      </c>
    </row>
    <row r="2056" spans="1:4" x14ac:dyDescent="0.2">
      <c r="A2056" s="55">
        <v>1995</v>
      </c>
      <c r="B2056" s="1232">
        <f>'Cap Outlay Deprec 27'!L5</f>
        <v>7036</v>
      </c>
      <c r="C2056" s="14" t="s">
        <v>672</v>
      </c>
      <c r="D2056" s="14" t="str">
        <f t="shared" si="31"/>
        <v>Error?</v>
      </c>
    </row>
    <row r="2057" spans="1:4" x14ac:dyDescent="0.2">
      <c r="A2057" s="55">
        <v>1996</v>
      </c>
      <c r="B2057" s="1232">
        <f>'Cap Outlay Deprec 27'!L8</f>
        <v>1184422</v>
      </c>
      <c r="C2057" s="14" t="s">
        <v>672</v>
      </c>
      <c r="D2057" s="14" t="str">
        <f t="shared" si="31"/>
        <v>Error?</v>
      </c>
    </row>
    <row r="2058" spans="1:4" x14ac:dyDescent="0.2">
      <c r="A2058" s="55">
        <v>1997</v>
      </c>
      <c r="B2058" s="1232">
        <f>'Cap Outlay Deprec 27'!L10</f>
        <v>12106</v>
      </c>
      <c r="C2058" s="14" t="s">
        <v>672</v>
      </c>
      <c r="D2058" s="14" t="str">
        <f t="shared" si="31"/>
        <v>Error?</v>
      </c>
    </row>
    <row r="2059" spans="1:4" x14ac:dyDescent="0.2">
      <c r="A2059" s="55">
        <v>1998</v>
      </c>
      <c r="B2059" s="1232">
        <f>'Cap Outlay Deprec 27'!L12</f>
        <v>52787</v>
      </c>
      <c r="C2059" s="14" t="s">
        <v>672</v>
      </c>
      <c r="D2059" s="14" t="str">
        <f t="shared" si="31"/>
        <v>Error?</v>
      </c>
    </row>
    <row r="2060" spans="1:4" x14ac:dyDescent="0.2">
      <c r="A2060" s="55">
        <v>1999</v>
      </c>
      <c r="B2060" s="1232">
        <f>'Cap Outlay Deprec 27'!L13</f>
        <v>219492</v>
      </c>
      <c r="C2060" s="14" t="s">
        <v>672</v>
      </c>
      <c r="D2060" s="14" t="str">
        <f t="shared" si="31"/>
        <v>Error?</v>
      </c>
    </row>
    <row r="2061" spans="1:4" x14ac:dyDescent="0.2">
      <c r="A2061" s="55">
        <v>2000</v>
      </c>
      <c r="B2061" s="1232">
        <f>'Cap Outlay Deprec 27'!L16</f>
        <v>1475843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450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450</v>
      </c>
      <c r="C2088" s="14" t="s">
        <v>672</v>
      </c>
      <c r="D2088" s="14" t="str">
        <f t="shared" si="31"/>
        <v>Error?</v>
      </c>
    </row>
    <row r="2089" spans="1:4" x14ac:dyDescent="0.2">
      <c r="A2089" s="55">
        <v>2028</v>
      </c>
      <c r="B2089" s="1232">
        <f>'Expenditures 15-22'!K92</f>
        <v>68947</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4742</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936986</v>
      </c>
      <c r="C2551" s="14" t="s">
        <v>672</v>
      </c>
      <c r="D2551" s="14" t="str">
        <f t="shared" si="38"/>
        <v>Error?</v>
      </c>
    </row>
    <row r="2552" spans="1:4" x14ac:dyDescent="0.2">
      <c r="A2552" s="83">
        <v>2491</v>
      </c>
      <c r="D2552" s="14" t="str">
        <f t="shared" si="38"/>
        <v>OK</v>
      </c>
    </row>
    <row r="2553" spans="1:4" x14ac:dyDescent="0.2">
      <c r="A2553" s="55">
        <v>2492</v>
      </c>
      <c r="B2553" s="1232">
        <f>'Acct Summary 7-8'!C6</f>
        <v>2228024</v>
      </c>
      <c r="C2553" s="14" t="s">
        <v>672</v>
      </c>
      <c r="D2553" s="14" t="str">
        <f t="shared" si="38"/>
        <v>Error?</v>
      </c>
    </row>
    <row r="2554" spans="1:4" x14ac:dyDescent="0.2">
      <c r="A2554" s="55">
        <v>2493</v>
      </c>
      <c r="B2554" s="1232">
        <f>'Acct Summary 7-8'!C7</f>
        <v>577948</v>
      </c>
      <c r="C2554" s="14" t="s">
        <v>672</v>
      </c>
      <c r="D2554" s="14" t="str">
        <f t="shared" si="38"/>
        <v>Error?</v>
      </c>
    </row>
    <row r="2555" spans="1:4" x14ac:dyDescent="0.2">
      <c r="A2555" s="55">
        <v>2494</v>
      </c>
      <c r="B2555" s="1232">
        <f>'Acct Summary 7-8'!C8</f>
        <v>3742958</v>
      </c>
      <c r="C2555" s="14" t="s">
        <v>672</v>
      </c>
      <c r="D2555" s="14" t="str">
        <f t="shared" si="38"/>
        <v>Error?</v>
      </c>
    </row>
    <row r="2556" spans="1:4" x14ac:dyDescent="0.2">
      <c r="A2556" s="55">
        <v>2495</v>
      </c>
      <c r="B2556" s="1232">
        <f>'Acct Summary 7-8'!C12</f>
        <v>2464157</v>
      </c>
      <c r="C2556" s="14" t="s">
        <v>672</v>
      </c>
      <c r="D2556" s="14" t="str">
        <f t="shared" si="38"/>
        <v>Error?</v>
      </c>
    </row>
    <row r="2557" spans="1:4" x14ac:dyDescent="0.2">
      <c r="A2557" s="55">
        <v>2496</v>
      </c>
      <c r="B2557" s="1232">
        <f>'Acct Summary 7-8'!C13</f>
        <v>1054658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69397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3588212</v>
      </c>
      <c r="C2561" s="14" t="s">
        <v>672</v>
      </c>
      <c r="D2561" s="14" t="str">
        <f t="shared" si="39"/>
        <v>Error?</v>
      </c>
    </row>
    <row r="2562" spans="1:4" x14ac:dyDescent="0.2">
      <c r="A2562" s="55">
        <v>2501</v>
      </c>
      <c r="B2562" s="1232">
        <f>'Acct Summary 7-8'!C20</f>
        <v>154746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236045</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236045</v>
      </c>
      <c r="C2568" s="14" t="s">
        <v>672</v>
      </c>
      <c r="D2568" s="14" t="str">
        <f t="shared" si="39"/>
        <v>Error?</v>
      </c>
    </row>
    <row r="2569" spans="1:4" x14ac:dyDescent="0.2">
      <c r="A2569" s="55">
        <v>2508</v>
      </c>
      <c r="B2569" s="1232">
        <f>'Acct Summary 7-8'!D13</f>
        <v>247561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4742</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252303</v>
      </c>
      <c r="C2573" s="14" t="s">
        <v>672</v>
      </c>
      <c r="D2573" s="14" t="str">
        <f t="shared" si="39"/>
        <v>Error?</v>
      </c>
    </row>
    <row r="2574" spans="1:4" x14ac:dyDescent="0.2">
      <c r="A2574" s="55">
        <v>2513</v>
      </c>
      <c r="B2574" s="1232">
        <f>'Acct Summary 7-8'!D20</f>
        <v>-16258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83788</v>
      </c>
      <c r="C2591" s="14" t="s">
        <v>672</v>
      </c>
      <c r="D2591" s="14" t="str">
        <f t="shared" si="39"/>
        <v>Error?</v>
      </c>
    </row>
    <row r="2592" spans="1:4" x14ac:dyDescent="0.2">
      <c r="A2592" s="83">
        <v>2531</v>
      </c>
      <c r="D2592" s="14" t="str">
        <f t="shared" si="39"/>
        <v>OK</v>
      </c>
    </row>
    <row r="2593" spans="1:4" x14ac:dyDescent="0.2">
      <c r="A2593" s="55">
        <v>2532</v>
      </c>
      <c r="B2593" s="1232">
        <f>'Acct Summary 7-8'!F6</f>
        <v>277101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360889</v>
      </c>
      <c r="C2595" s="14" t="s">
        <v>672</v>
      </c>
      <c r="D2595" s="14" t="str">
        <f t="shared" si="39"/>
        <v>Error?</v>
      </c>
    </row>
    <row r="2596" spans="1:4" x14ac:dyDescent="0.2">
      <c r="A2596" s="55">
        <v>2535</v>
      </c>
      <c r="B2596" s="1232">
        <f>'Acct Summary 7-8'!F13</f>
        <v>493560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493560</v>
      </c>
      <c r="C2600" s="14" t="s">
        <v>672</v>
      </c>
      <c r="D2600" s="14" t="str">
        <f t="shared" si="39"/>
        <v>Error?</v>
      </c>
    </row>
    <row r="2601" spans="1:4" x14ac:dyDescent="0.2">
      <c r="A2601" s="55">
        <v>2540</v>
      </c>
      <c r="B2601" s="1232">
        <f>'Acct Summary 7-8'!F20</f>
        <v>-132671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167187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167187</v>
      </c>
      <c r="C2606" s="14" t="s">
        <v>672</v>
      </c>
      <c r="D2606" s="14" t="str">
        <f t="shared" si="39"/>
        <v>Error?</v>
      </c>
    </row>
    <row r="2607" spans="1:4" x14ac:dyDescent="0.2">
      <c r="A2607" s="55">
        <v>2546</v>
      </c>
      <c r="B2607" s="1232">
        <f>'Acct Summary 7-8'!G12</f>
        <v>58591</v>
      </c>
      <c r="C2607" s="14" t="s">
        <v>672</v>
      </c>
      <c r="D2607" s="14" t="str">
        <f t="shared" si="39"/>
        <v>Error?</v>
      </c>
    </row>
    <row r="2608" spans="1:4" x14ac:dyDescent="0.2">
      <c r="A2608" s="55">
        <v>2547</v>
      </c>
      <c r="B2608" s="1232">
        <f>'Acct Summary 7-8'!G13</f>
        <v>103346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161937</v>
      </c>
      <c r="C2612" s="14" t="s">
        <v>672</v>
      </c>
      <c r="D2612" s="14" t="str">
        <f t="shared" si="39"/>
        <v>Error?</v>
      </c>
    </row>
    <row r="2613" spans="1:4" x14ac:dyDescent="0.2">
      <c r="A2613" s="55">
        <v>2552</v>
      </c>
      <c r="B2613" s="1232">
        <f>'Acct Summary 7-8'!G20</f>
        <v>5250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183134</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183134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550466</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587761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183134</v>
      </c>
      <c r="D2912" s="14" t="str">
        <f t="shared" si="44"/>
        <v>Error?</v>
      </c>
    </row>
    <row r="2913" spans="1:4" x14ac:dyDescent="0.2">
      <c r="A2913" s="55">
        <v>2852</v>
      </c>
      <c r="B2913" s="1232">
        <f>'Assets-Liab 5-6'!I41</f>
        <v>183134</v>
      </c>
      <c r="C2913" s="14" t="s">
        <v>672</v>
      </c>
      <c r="D2913" s="14" t="str">
        <f t="shared" si="44"/>
        <v>Error?</v>
      </c>
    </row>
    <row r="2914" spans="1:4" x14ac:dyDescent="0.2">
      <c r="A2914" s="55">
        <v>2853</v>
      </c>
      <c r="B2914" s="1232">
        <f>'Assets-Liab 5-6'!L33</f>
        <v>587761</v>
      </c>
      <c r="D2914" s="14" t="str">
        <f t="shared" si="44"/>
        <v>Error?</v>
      </c>
    </row>
    <row r="2915" spans="1:4" x14ac:dyDescent="0.2">
      <c r="A2915" s="83">
        <v>2854</v>
      </c>
      <c r="D2915" s="14" t="str">
        <f t="shared" si="44"/>
        <v>OK</v>
      </c>
    </row>
    <row r="2916" spans="1:4" x14ac:dyDescent="0.2">
      <c r="A2916" s="55">
        <v>2855</v>
      </c>
      <c r="B2916" s="1232">
        <f>'Assets-Liab 5-6'!L34</f>
        <v>587761</v>
      </c>
      <c r="C2916" s="14" t="s">
        <v>672</v>
      </c>
      <c r="D2916" s="14" t="str">
        <f t="shared" si="44"/>
        <v>Error?</v>
      </c>
    </row>
    <row r="2917" spans="1:4" x14ac:dyDescent="0.2">
      <c r="A2917" s="55">
        <v>2856</v>
      </c>
      <c r="B2917" s="1232">
        <f>'Assets-Liab 5-6'!L41</f>
        <v>587761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450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450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4742</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64629</v>
      </c>
      <c r="D3055" s="14" t="str">
        <f t="shared" si="46"/>
        <v>Error?</v>
      </c>
    </row>
    <row r="3056" spans="1:4" x14ac:dyDescent="0.2">
      <c r="A3056" s="55">
        <v>2995</v>
      </c>
      <c r="B3056" s="1232">
        <f>'Expenditures 15-22'!D10</f>
        <v>13593</v>
      </c>
      <c r="D3056" s="14" t="str">
        <f t="shared" si="46"/>
        <v>Error?</v>
      </c>
    </row>
    <row r="3057" spans="1:4" x14ac:dyDescent="0.2">
      <c r="A3057" s="55">
        <v>2996</v>
      </c>
      <c r="B3057" s="1232">
        <f>'Expenditures 15-22'!E10</f>
        <v>33978</v>
      </c>
      <c r="D3057" s="14" t="str">
        <f t="shared" si="46"/>
        <v>Error?</v>
      </c>
    </row>
    <row r="3058" spans="1:4" x14ac:dyDescent="0.2">
      <c r="A3058" s="55">
        <v>2997</v>
      </c>
      <c r="B3058" s="1232">
        <f>'Expenditures 15-22'!F10</f>
        <v>58343</v>
      </c>
      <c r="D3058" s="14" t="str">
        <f t="shared" si="46"/>
        <v>Error?</v>
      </c>
    </row>
    <row r="3059" spans="1:4" x14ac:dyDescent="0.2">
      <c r="A3059" s="55">
        <v>2998</v>
      </c>
      <c r="B3059" s="1232">
        <f>'Expenditures 15-22'!G10</f>
        <v>14335</v>
      </c>
      <c r="D3059" s="14" t="str">
        <f t="shared" si="46"/>
        <v>Error?</v>
      </c>
    </row>
    <row r="3060" spans="1:4" x14ac:dyDescent="0.2">
      <c r="A3060" s="55">
        <v>2999</v>
      </c>
      <c r="B3060" s="1232">
        <f>'Expenditures 15-22'!H10</f>
        <v>6622</v>
      </c>
      <c r="D3060" s="14" t="str">
        <f t="shared" si="46"/>
        <v>Error?</v>
      </c>
    </row>
    <row r="3061" spans="1:4" x14ac:dyDescent="0.2">
      <c r="A3061" s="83">
        <v>3000</v>
      </c>
      <c r="D3061" s="14" t="str">
        <f t="shared" si="46"/>
        <v>OK</v>
      </c>
    </row>
    <row r="3062" spans="1:4" x14ac:dyDescent="0.2">
      <c r="A3062" s="55">
        <v>3001</v>
      </c>
      <c r="B3062" s="1232">
        <f>'Expenditures 15-22'!K10</f>
        <v>191500</v>
      </c>
      <c r="C3062" s="14" t="s">
        <v>672</v>
      </c>
      <c r="D3062" s="14" t="str">
        <f t="shared" si="46"/>
        <v>Error?</v>
      </c>
    </row>
    <row r="3063" spans="1:4" x14ac:dyDescent="0.2">
      <c r="A3063" s="83">
        <v>3002</v>
      </c>
      <c r="D3063" s="14" t="str">
        <f t="shared" si="46"/>
        <v>OK</v>
      </c>
    </row>
    <row r="3064" spans="1:4" x14ac:dyDescent="0.2">
      <c r="A3064" s="55">
        <v>3003</v>
      </c>
      <c r="B3064" s="1232">
        <f>'Expenditures 15-22'!D213</f>
        <v>8213</v>
      </c>
      <c r="D3064" s="14" t="str">
        <f t="shared" si="46"/>
        <v>Error?</v>
      </c>
    </row>
    <row r="3065" spans="1:4" x14ac:dyDescent="0.2">
      <c r="A3065" s="55">
        <v>3004</v>
      </c>
      <c r="B3065" s="1232">
        <f>'Expenditures 15-22'!K213</f>
        <v>8213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20736</v>
      </c>
      <c r="C3225" s="14" t="s">
        <v>672</v>
      </c>
      <c r="D3225" s="14" t="str">
        <f t="shared" si="49"/>
        <v>Error?</v>
      </c>
    </row>
    <row r="3226" spans="1:4" x14ac:dyDescent="0.2">
      <c r="A3226" s="55">
        <v>3165</v>
      </c>
      <c r="B3226" s="1232">
        <f>'Acct Summary 7-8'!I8</f>
        <v>20736</v>
      </c>
      <c r="C3226" s="14" t="s">
        <v>672</v>
      </c>
      <c r="D3226" s="14" t="str">
        <f t="shared" si="49"/>
        <v>Error?</v>
      </c>
    </row>
    <row r="3227" spans="1:4" x14ac:dyDescent="0.2">
      <c r="A3227" s="55">
        <v>3166</v>
      </c>
      <c r="B3227" s="1232">
        <f>'Acct Summary 7-8'!I20</f>
        <v>20736</v>
      </c>
      <c r="C3227" s="14" t="s">
        <v>672</v>
      </c>
      <c r="D3227" s="14" t="str">
        <f t="shared" si="49"/>
        <v>Error?</v>
      </c>
    </row>
    <row r="3228" spans="1:4" x14ac:dyDescent="0.2">
      <c r="A3228" s="55">
        <v>3167</v>
      </c>
      <c r="B3228" s="1232">
        <f>'Acct Summary 7-8'!C43</f>
        <v>94617</v>
      </c>
      <c r="D3228" s="14" t="str">
        <f t="shared" si="49"/>
        <v>Error?</v>
      </c>
    </row>
    <row r="3229" spans="1:4" x14ac:dyDescent="0.2">
      <c r="A3229" s="55">
        <v>3168</v>
      </c>
      <c r="B3229" s="1232">
        <f>'Acct Summary 7-8'!C44</f>
        <v>94617</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94617</v>
      </c>
      <c r="C3232" s="14" t="s">
        <v>672</v>
      </c>
      <c r="D3232" s="14" t="str">
        <f t="shared" si="49"/>
        <v>Error?</v>
      </c>
    </row>
    <row r="3233" spans="1:4" x14ac:dyDescent="0.2">
      <c r="A3233" s="55">
        <v>3172</v>
      </c>
      <c r="B3233" s="1232">
        <f>'Acct Summary 7-8'!C78</f>
        <v>249363</v>
      </c>
      <c r="C3233" s="14" t="s">
        <v>672</v>
      </c>
      <c r="D3233" s="14" t="str">
        <f t="shared" si="49"/>
        <v>Error?</v>
      </c>
    </row>
    <row r="3234" spans="1:4" x14ac:dyDescent="0.2">
      <c r="A3234" s="55">
        <v>3173</v>
      </c>
      <c r="B3234" s="1232">
        <f>'Acct Summary 7-8'!D43</f>
        <v>62555</v>
      </c>
      <c r="D3234" s="14" t="str">
        <f t="shared" si="49"/>
        <v>Error?</v>
      </c>
    </row>
    <row r="3235" spans="1:4" x14ac:dyDescent="0.2">
      <c r="A3235" s="55">
        <v>3174</v>
      </c>
      <c r="B3235" s="1232">
        <f>'Acct Summary 7-8'!D44</f>
        <v>62555</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62555</v>
      </c>
      <c r="C3238" s="14" t="s">
        <v>672</v>
      </c>
      <c r="D3238" s="14" t="str">
        <f t="shared" si="49"/>
        <v>Error?</v>
      </c>
    </row>
    <row r="3239" spans="1:4" x14ac:dyDescent="0.2">
      <c r="A3239" s="55">
        <v>3178</v>
      </c>
      <c r="B3239" s="1232">
        <f>'Acct Summary 7-8'!D78</f>
        <v>46297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84000</v>
      </c>
      <c r="D3251" s="14" t="str">
        <f t="shared" si="49"/>
        <v>Error?</v>
      </c>
    </row>
    <row r="3252" spans="1:4" x14ac:dyDescent="0.2">
      <c r="A3252" s="55">
        <v>3191</v>
      </c>
      <c r="B3252" s="1232">
        <f>'Acct Summary 7-8'!F44</f>
        <v>84000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84000</v>
      </c>
      <c r="C3255" s="14" t="s">
        <v>672</v>
      </c>
      <c r="D3255" s="14" t="str">
        <f t="shared" si="49"/>
        <v>Error?</v>
      </c>
    </row>
    <row r="3256" spans="1:4" x14ac:dyDescent="0.2">
      <c r="A3256" s="55">
        <v>3195</v>
      </c>
      <c r="B3256" s="1232">
        <f>'Acct Summary 7-8'!F78</f>
        <v>-48671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5250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84000</v>
      </c>
      <c r="C3318" s="14" t="s">
        <v>672</v>
      </c>
      <c r="D3318" s="14" t="str">
        <f t="shared" si="50"/>
        <v>Error?</v>
      </c>
    </row>
    <row r="3319" spans="1:4" x14ac:dyDescent="0.2">
      <c r="A3319" s="55">
        <v>3258</v>
      </c>
      <c r="B3319" s="1232">
        <f>'Acct Summary 7-8'!I77</f>
        <v>-84000</v>
      </c>
      <c r="C3319" s="14" t="s">
        <v>672</v>
      </c>
      <c r="D3319" s="14" t="str">
        <f t="shared" si="50"/>
        <v>Error?</v>
      </c>
    </row>
    <row r="3320" spans="1:4" x14ac:dyDescent="0.2">
      <c r="A3320" s="55">
        <v>3259</v>
      </c>
      <c r="B3320" s="1232">
        <f>'Acct Summary 7-8'!I78</f>
        <v>-63264</v>
      </c>
      <c r="C3320" s="14" t="s">
        <v>672</v>
      </c>
      <c r="D3320" s="14" t="str">
        <f t="shared" si="50"/>
        <v>Error?</v>
      </c>
    </row>
    <row r="3321" spans="1:4" x14ac:dyDescent="0.2">
      <c r="A3321" s="55">
        <v>3260</v>
      </c>
      <c r="B3321" s="1232">
        <f>'Acct Summary 7-8'!I79</f>
        <v>246398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183134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334186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52983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2526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2377</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392072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17133</v>
      </c>
      <c r="D3387" s="14" t="str">
        <f t="shared" si="51"/>
        <v>Error?</v>
      </c>
    </row>
    <row r="3388" spans="1:4" x14ac:dyDescent="0.2">
      <c r="A3388" s="55">
        <v>3327</v>
      </c>
      <c r="B3388" s="1232">
        <f>'Expenditures 15-22'!D211</f>
        <v>21346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17133</v>
      </c>
      <c r="C3390" s="14" t="s">
        <v>672</v>
      </c>
      <c r="D3390" s="14" t="str">
        <f t="shared" si="51"/>
        <v>Error?</v>
      </c>
    </row>
    <row r="3391" spans="1:4" x14ac:dyDescent="0.2">
      <c r="A3391" s="55">
        <v>3330</v>
      </c>
      <c r="B3391" s="1232">
        <f>'Expenditures 15-22'!K211</f>
        <v>21346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16143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1018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4695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485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37295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71487</v>
      </c>
      <c r="C3446" s="14" t="s">
        <v>672</v>
      </c>
      <c r="D3446" s="14" t="str">
        <f t="shared" si="52"/>
        <v>Error?</v>
      </c>
    </row>
    <row r="3447" spans="1:4" x14ac:dyDescent="0.2">
      <c r="A3447" s="55">
        <v>3386</v>
      </c>
      <c r="B3447" s="1232">
        <f>'Tax Sched 24'!D16</f>
        <v>71487</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75003</v>
      </c>
      <c r="C3449" s="14" t="s">
        <v>672</v>
      </c>
      <c r="D3449" s="14" t="str">
        <f t="shared" si="52"/>
        <v>Error?</v>
      </c>
    </row>
    <row r="3450" spans="1:4" x14ac:dyDescent="0.2">
      <c r="A3450" s="55">
        <v>3389</v>
      </c>
      <c r="B3450" s="1232">
        <f>'Tax Sched 24'!E16</f>
        <v>75003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11110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11110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11110</v>
      </c>
      <c r="D3567" s="14" t="str">
        <f t="shared" si="54"/>
        <v>Error?</v>
      </c>
    </row>
    <row r="3568" spans="1:4" x14ac:dyDescent="0.2">
      <c r="A3568" s="55">
        <v>3507</v>
      </c>
      <c r="B3568" s="1232">
        <f>'Assets-Liab 5-6'!K41</f>
        <v>11110</v>
      </c>
      <c r="C3568" s="14" t="s">
        <v>672</v>
      </c>
      <c r="D3568" s="14" t="str">
        <f t="shared" si="54"/>
        <v>Error?</v>
      </c>
    </row>
    <row r="3569" spans="1:4" x14ac:dyDescent="0.2">
      <c r="A3569" s="55">
        <v>3508</v>
      </c>
      <c r="B3569" s="1232">
        <f>'Acct Summary 7-8'!K4</f>
        <v>20533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20533</v>
      </c>
      <c r="C3571" s="14" t="s">
        <v>672</v>
      </c>
      <c r="D3571" s="14" t="str">
        <f t="shared" si="54"/>
        <v>Error?</v>
      </c>
    </row>
    <row r="3572" spans="1:4" x14ac:dyDescent="0.2">
      <c r="A3572" s="55">
        <v>3511</v>
      </c>
      <c r="B3572" s="1232">
        <f>'Acct Summary 7-8'!K13</f>
        <v>9373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9373</v>
      </c>
      <c r="C3575" s="14" t="s">
        <v>672</v>
      </c>
      <c r="D3575" s="14" t="str">
        <f t="shared" si="54"/>
        <v>Error?</v>
      </c>
    </row>
    <row r="3576" spans="1:4" x14ac:dyDescent="0.2">
      <c r="A3576" s="55">
        <v>3515</v>
      </c>
      <c r="B3576" s="1232">
        <f>'Acct Summary 7-8'!K20</f>
        <v>11160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62555</v>
      </c>
      <c r="D3585" s="14" t="str">
        <f t="shared" si="55"/>
        <v>Error?</v>
      </c>
    </row>
    <row r="3586" spans="1:4" x14ac:dyDescent="0.2">
      <c r="A3586" s="55">
        <v>3525</v>
      </c>
      <c r="B3586" s="1232">
        <f>'Acct Summary 7-8'!K76</f>
        <v>62555</v>
      </c>
      <c r="C3586" s="14" t="s">
        <v>672</v>
      </c>
      <c r="D3586" s="14" t="str">
        <f t="shared" si="55"/>
        <v>Error?</v>
      </c>
    </row>
    <row r="3587" spans="1:4" x14ac:dyDescent="0.2">
      <c r="A3587" s="55">
        <v>3526</v>
      </c>
      <c r="B3587" s="1232">
        <f>'Acct Summary 7-8'!K77</f>
        <v>-62555</v>
      </c>
      <c r="C3587" s="14" t="s">
        <v>672</v>
      </c>
      <c r="D3587" s="14" t="str">
        <f t="shared" si="55"/>
        <v>Error?</v>
      </c>
    </row>
    <row r="3588" spans="1:4" x14ac:dyDescent="0.2">
      <c r="A3588" s="55">
        <v>3527</v>
      </c>
      <c r="B3588" s="1232">
        <f>'Acct Summary 7-8'!K78</f>
        <v>-51395</v>
      </c>
      <c r="C3588" s="14" t="s">
        <v>672</v>
      </c>
      <c r="D3588" s="14" t="str">
        <f t="shared" si="55"/>
        <v>Error?</v>
      </c>
    </row>
    <row r="3589" spans="1:4" x14ac:dyDescent="0.2">
      <c r="A3589" s="55">
        <v>3528</v>
      </c>
      <c r="B3589" s="1232">
        <f>'Acct Summary 7-8'!K79</f>
        <v>62505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11110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3464</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3464</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3464</v>
      </c>
      <c r="C3635" s="14" t="s">
        <v>672</v>
      </c>
      <c r="D3635" s="14" t="str">
        <f t="shared" si="55"/>
        <v>Error?</v>
      </c>
    </row>
    <row r="3636" spans="1:4" x14ac:dyDescent="0.2">
      <c r="A3636" s="55">
        <v>3575</v>
      </c>
      <c r="B3636" s="1232">
        <f>'Expenditures 15-22'!E354</f>
        <v>3464</v>
      </c>
      <c r="C3636" s="14" t="s">
        <v>672</v>
      </c>
      <c r="D3636" s="14" t="str">
        <f t="shared" si="55"/>
        <v>Error?</v>
      </c>
    </row>
    <row r="3637" spans="1:4" x14ac:dyDescent="0.2">
      <c r="A3637" s="83">
        <v>3576</v>
      </c>
      <c r="D3637" s="14" t="str">
        <f t="shared" si="55"/>
        <v>OK</v>
      </c>
    </row>
    <row r="3638" spans="1:4" x14ac:dyDescent="0.2">
      <c r="A3638" s="55">
        <v>3577</v>
      </c>
      <c r="B3638" s="1232">
        <f>'Expenditures 15-22'!F337</f>
        <v>5909</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5909</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5909</v>
      </c>
      <c r="C3642" s="14" t="s">
        <v>672</v>
      </c>
      <c r="D3642" s="14" t="str">
        <f t="shared" si="55"/>
        <v>Error?</v>
      </c>
    </row>
    <row r="3643" spans="1:4" x14ac:dyDescent="0.2">
      <c r="A3643" s="55">
        <v>3582</v>
      </c>
      <c r="B3643" s="1232">
        <f>'Expenditures 15-22'!F354</f>
        <v>5909</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9373</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9373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9373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9373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11160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20472</v>
      </c>
      <c r="C3725" s="14" t="s">
        <v>672</v>
      </c>
      <c r="D3725" s="14" t="str">
        <f t="shared" si="57"/>
        <v>Error?</v>
      </c>
    </row>
    <row r="3726" spans="1:4" x14ac:dyDescent="0.2">
      <c r="A3726" s="55">
        <v>3665</v>
      </c>
      <c r="B3726" s="1232">
        <f>'Tax Sched 24'!D13</f>
        <v>20472</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22001</v>
      </c>
      <c r="C3728" s="14" t="s">
        <v>672</v>
      </c>
      <c r="D3728" s="14" t="str">
        <f t="shared" si="57"/>
        <v>Error?</v>
      </c>
    </row>
    <row r="3729" spans="1:4" x14ac:dyDescent="0.2">
      <c r="A3729" s="55">
        <v>3668</v>
      </c>
      <c r="B3729" s="1232">
        <f>'Tax Sched 24'!E13</f>
        <v>22001</v>
      </c>
      <c r="D3729" s="14" t="str">
        <f t="shared" si="57"/>
        <v>Error?</v>
      </c>
    </row>
    <row r="3730" spans="1:4" x14ac:dyDescent="0.2">
      <c r="A3730" s="55">
        <v>3669</v>
      </c>
      <c r="B3730" s="1232">
        <f>'ICR Computation 30'!E10</f>
        <v>165631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1157814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4900772</v>
      </c>
      <c r="C4122" s="14" t="s">
        <v>672</v>
      </c>
      <c r="D4122" s="14" t="str">
        <f t="shared" si="63"/>
        <v>Error?</v>
      </c>
    </row>
    <row r="4123" spans="1:4" x14ac:dyDescent="0.2">
      <c r="A4123" s="55">
        <v>4062</v>
      </c>
      <c r="B4123" s="1232">
        <f>'Acct Summary 7-8'!D10</f>
        <v>236045</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360889</v>
      </c>
      <c r="C4125" s="14" t="s">
        <v>672</v>
      </c>
      <c r="D4125" s="14" t="str">
        <f t="shared" si="63"/>
        <v>Error?</v>
      </c>
    </row>
    <row r="4126" spans="1:4" x14ac:dyDescent="0.2">
      <c r="A4126" s="55">
        <v>4065</v>
      </c>
      <c r="B4126" s="1232">
        <f>'Acct Summary 7-8'!G10</f>
        <v>167187</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20736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20533</v>
      </c>
      <c r="C4130" s="14" t="s">
        <v>672</v>
      </c>
      <c r="D4130" s="14" t="str">
        <f t="shared" si="63"/>
        <v>Error?</v>
      </c>
    </row>
    <row r="4131" spans="1:4" x14ac:dyDescent="0.2">
      <c r="A4131" s="55">
        <v>4070</v>
      </c>
      <c r="B4131" s="1232">
        <f>'Acct Summary 7-8'!C18</f>
        <v>1157814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4746026</v>
      </c>
      <c r="C4136" s="14" t="s">
        <v>672</v>
      </c>
      <c r="D4136" s="14" t="str">
        <f t="shared" si="63"/>
        <v>Error?</v>
      </c>
    </row>
    <row r="4137" spans="1:4" x14ac:dyDescent="0.2">
      <c r="A4137" s="55">
        <v>4076</v>
      </c>
      <c r="B4137" s="1232">
        <f>'Acct Summary 7-8'!D19</f>
        <v>252303</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493560</v>
      </c>
      <c r="C4139" s="14" t="s">
        <v>672</v>
      </c>
      <c r="D4139" s="14" t="str">
        <f t="shared" si="63"/>
        <v>Error?</v>
      </c>
    </row>
    <row r="4140" spans="1:4" x14ac:dyDescent="0.2">
      <c r="A4140" s="55">
        <v>4079</v>
      </c>
      <c r="B4140" s="1232">
        <f>'Acct Summary 7-8'!G19</f>
        <v>161937</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9373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4742</v>
      </c>
      <c r="D4201" s="14" t="str">
        <f t="shared" si="64"/>
        <v>Error?</v>
      </c>
    </row>
    <row r="4202" spans="1:4" x14ac:dyDescent="0.2">
      <c r="A4202" s="55">
        <v>4141</v>
      </c>
      <c r="B4202" s="1232">
        <f>'Expenditures 15-22'!E136</f>
        <v>4742</v>
      </c>
      <c r="C4202" s="14" t="s">
        <v>672</v>
      </c>
      <c r="D4202" s="14" t="str">
        <f t="shared" si="64"/>
        <v>Error?</v>
      </c>
    </row>
    <row r="4203" spans="1:4" x14ac:dyDescent="0.2">
      <c r="A4203" s="55">
        <v>4142</v>
      </c>
      <c r="B4203" s="1232">
        <f>'Expenditures 15-22'!E138</f>
        <v>4742</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1840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2540</v>
      </c>
      <c r="C4268" s="14" t="s">
        <v>672</v>
      </c>
      <c r="D4268" s="14" t="str">
        <f t="shared" si="65"/>
        <v>Error?</v>
      </c>
    </row>
    <row r="4269" spans="1:5" x14ac:dyDescent="0.2">
      <c r="A4269" s="91">
        <v>4208</v>
      </c>
      <c r="B4269" s="1232">
        <f>'FP Info 3'!J16</f>
        <v>2423763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4391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6524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48749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15003</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44757</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5560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47723877</v>
      </c>
      <c r="D4995" s="14" t="str">
        <f t="shared" si="77"/>
        <v>Error?</v>
      </c>
    </row>
    <row r="4996" spans="1:4" x14ac:dyDescent="0.2">
      <c r="A4996" s="91">
        <v>4935</v>
      </c>
      <c r="B4996" s="1232">
        <f>'FP Info 3'!H31</f>
        <v>6585895.0260000005</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753237</v>
      </c>
      <c r="D5061" s="14" t="str">
        <f t="shared" si="78"/>
        <v>Error?</v>
      </c>
    </row>
    <row r="5062" spans="1:4" x14ac:dyDescent="0.2">
      <c r="A5062" s="83">
        <v>5001</v>
      </c>
      <c r="D5062" s="14" t="str">
        <f t="shared" si="78"/>
        <v>OK</v>
      </c>
    </row>
    <row r="5063" spans="1:4" x14ac:dyDescent="0.2">
      <c r="A5063" s="55">
        <v>5002</v>
      </c>
      <c r="B5063" s="1232">
        <f>'Revenues 9-14'!C7</f>
        <v>16375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769612</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58448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58448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1587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1587</v>
      </c>
      <c r="C5090" s="14" t="s">
        <v>672</v>
      </c>
      <c r="D5090" s="14" t="str">
        <f t="shared" si="78"/>
        <v>Error?</v>
      </c>
    </row>
    <row r="5091" spans="1:4" x14ac:dyDescent="0.2">
      <c r="A5091" s="55">
        <v>5030</v>
      </c>
      <c r="B5091" s="1232">
        <f>'Revenues 9-14'!C70</f>
        <v>15481</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6880</v>
      </c>
      <c r="D5094" s="14" t="str">
        <f t="shared" si="78"/>
        <v>Error?</v>
      </c>
    </row>
    <row r="5095" spans="1:4" x14ac:dyDescent="0.2">
      <c r="A5095" s="55">
        <v>5034</v>
      </c>
      <c r="B5095" s="1232">
        <f>'Revenues 9-14'!C74</f>
        <v>14962</v>
      </c>
      <c r="D5095" s="14" t="str">
        <f t="shared" si="78"/>
        <v>Error?</v>
      </c>
    </row>
    <row r="5096" spans="1:4" x14ac:dyDescent="0.2">
      <c r="A5096" s="55">
        <v>5035</v>
      </c>
      <c r="B5096" s="1232">
        <f>'Revenues 9-14'!C75</f>
        <v>62489</v>
      </c>
      <c r="C5096" s="14" t="s">
        <v>672</v>
      </c>
      <c r="D5096" s="14" t="str">
        <f t="shared" si="78"/>
        <v>Error?</v>
      </c>
    </row>
    <row r="5097" spans="1:4" x14ac:dyDescent="0.2">
      <c r="A5097" s="55">
        <v>5036</v>
      </c>
      <c r="B5097" s="1232">
        <f>'Revenues 9-14'!C77</f>
        <v>10539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10539</v>
      </c>
      <c r="C5102" s="14" t="s">
        <v>672</v>
      </c>
      <c r="D5102" s="14" t="str">
        <f t="shared" si="78"/>
        <v>Error?</v>
      </c>
    </row>
    <row r="5103" spans="1:4" x14ac:dyDescent="0.2">
      <c r="A5103" s="55">
        <v>5042</v>
      </c>
      <c r="B5103" s="1232">
        <f>'Revenues 9-14'!C84</f>
        <v>11418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11418</v>
      </c>
      <c r="C5112" s="14" t="s">
        <v>672</v>
      </c>
      <c r="D5112" s="14" t="str">
        <f t="shared" si="78"/>
        <v>Error?</v>
      </c>
    </row>
    <row r="5113" spans="1:4" x14ac:dyDescent="0.2">
      <c r="A5113" s="55">
        <v>5052</v>
      </c>
      <c r="B5113" s="1232">
        <f>'Revenues 9-14'!C95</f>
        <v>6000</v>
      </c>
      <c r="D5113" s="14" t="str">
        <f t="shared" si="78"/>
        <v>Error?</v>
      </c>
    </row>
    <row r="5114" spans="1:4" x14ac:dyDescent="0.2">
      <c r="A5114" s="55">
        <v>5053</v>
      </c>
      <c r="B5114" s="1232">
        <f>'Revenues 9-14'!C96</f>
        <v>524</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1748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12927</v>
      </c>
      <c r="D5119" s="14" t="str">
        <f t="shared" ref="D5119:D5182" si="79">IF(ISBLANK(B5119),"OK",IF(A5119-B5119=0,"OK","Error?"))</f>
        <v>Error?</v>
      </c>
    </row>
    <row r="5120" spans="1:4" x14ac:dyDescent="0.2">
      <c r="A5120" s="55">
        <v>5059</v>
      </c>
      <c r="B5120" s="1232">
        <f>'Revenues 9-14'!C108</f>
        <v>22893</v>
      </c>
      <c r="C5120" s="14" t="s">
        <v>672</v>
      </c>
      <c r="D5120" s="14" t="str">
        <f t="shared" si="79"/>
        <v>Error?</v>
      </c>
    </row>
    <row r="5121" spans="1:4" x14ac:dyDescent="0.2">
      <c r="A5121" s="55">
        <v>5060</v>
      </c>
      <c r="B5121" s="1232">
        <f>'Revenues 9-14'!C109</f>
        <v>936986</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1842609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1887366</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68813</v>
      </c>
      <c r="D5134" s="14" t="str">
        <f t="shared" si="79"/>
        <v>Error?</v>
      </c>
    </row>
    <row r="5135" spans="1:4" x14ac:dyDescent="0.2">
      <c r="A5135" s="55">
        <v>5074</v>
      </c>
      <c r="B5135" s="1232">
        <f>'Revenues 9-14'!C126</f>
        <v>79845</v>
      </c>
      <c r="D5135" s="14" t="str">
        <f t="shared" si="79"/>
        <v>Error?</v>
      </c>
    </row>
    <row r="5136" spans="1:4" x14ac:dyDescent="0.2">
      <c r="A5136" s="83">
        <v>5075</v>
      </c>
      <c r="D5136" s="14" t="str">
        <f t="shared" si="79"/>
        <v>OK</v>
      </c>
    </row>
    <row r="5137" spans="1:4" x14ac:dyDescent="0.2">
      <c r="A5137" s="55">
        <v>5076</v>
      </c>
      <c r="B5137" s="1232">
        <f>'Revenues 9-14'!C127</f>
        <v>10333</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158991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9368</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10900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1253</v>
      </c>
      <c r="D5167" s="14" t="str">
        <f t="shared" si="79"/>
        <v>Error?</v>
      </c>
    </row>
    <row r="5168" spans="1:4" x14ac:dyDescent="0.2">
      <c r="A5168" s="55">
        <v>5107</v>
      </c>
      <c r="B5168" s="1232">
        <f>'Revenues 9-14'!C147</f>
        <v>7646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161118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340658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2228024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5560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102322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50860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153182</v>
      </c>
      <c r="C5246" s="14" t="s">
        <v>672</v>
      </c>
      <c r="D5246" s="14" t="str">
        <f t="shared" si="80"/>
        <v>Error?</v>
      </c>
    </row>
    <row r="5247" spans="1:4" x14ac:dyDescent="0.2">
      <c r="A5247" s="55">
        <v>5186</v>
      </c>
      <c r="B5247" s="1232">
        <f>'Revenues 9-14'!C203</f>
        <v>344469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344469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70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70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572388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577948</v>
      </c>
      <c r="C5326" s="14" t="s">
        <v>672</v>
      </c>
      <c r="D5326" s="14" t="str">
        <f t="shared" si="82"/>
        <v>Error?</v>
      </c>
    </row>
    <row r="5327" spans="1:4" x14ac:dyDescent="0.2">
      <c r="A5327" s="55">
        <v>5266</v>
      </c>
      <c r="B5327" s="1232">
        <f>'Revenues 9-14'!C275</f>
        <v>3742958</v>
      </c>
      <c r="C5327" s="14" t="s">
        <v>672</v>
      </c>
      <c r="D5327" s="14" t="str">
        <f t="shared" si="82"/>
        <v>Error?</v>
      </c>
    </row>
    <row r="5328" spans="1:4" x14ac:dyDescent="0.2">
      <c r="A5328" s="55">
        <v>5267</v>
      </c>
      <c r="B5328" s="1232">
        <f>'Revenues 9-14'!D5</f>
        <v>204683</v>
      </c>
      <c r="D5328" s="14" t="str">
        <f t="shared" si="82"/>
        <v>Error?</v>
      </c>
    </row>
    <row r="5329" spans="1:4" x14ac:dyDescent="0.2">
      <c r="A5329" s="83">
        <v>5268</v>
      </c>
      <c r="D5329" s="14" t="str">
        <f t="shared" si="82"/>
        <v>OK</v>
      </c>
    </row>
    <row r="5330" spans="1:4" x14ac:dyDescent="0.2">
      <c r="A5330" s="55">
        <v>5269</v>
      </c>
      <c r="B5330" s="1232">
        <f>'Revenues 9-14'!D6</f>
        <v>20472</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225155</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590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590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105</v>
      </c>
      <c r="D5349" s="14" t="str">
        <f t="shared" si="82"/>
        <v>Error?</v>
      </c>
    </row>
    <row r="5350" spans="1:4" x14ac:dyDescent="0.2">
      <c r="A5350" s="55">
        <v>5289</v>
      </c>
      <c r="B5350" s="1232">
        <f>'Revenues 9-14'!D96</f>
        <v>66</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10129</v>
      </c>
      <c r="D5354" s="14" t="str">
        <f t="shared" si="82"/>
        <v>Error?</v>
      </c>
    </row>
    <row r="5355" spans="1:4" x14ac:dyDescent="0.2">
      <c r="A5355" s="55">
        <v>5294</v>
      </c>
      <c r="B5355" s="1232">
        <f>'Revenues 9-14'!D108</f>
        <v>10300</v>
      </c>
      <c r="C5355" s="14" t="s">
        <v>672</v>
      </c>
      <c r="D5355" s="14" t="str">
        <f t="shared" si="82"/>
        <v>Error?</v>
      </c>
    </row>
    <row r="5356" spans="1:4" x14ac:dyDescent="0.2">
      <c r="A5356" s="55">
        <v>5295</v>
      </c>
      <c r="B5356" s="1232">
        <f>'Revenues 9-14'!D109</f>
        <v>236045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236045</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82893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82893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150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150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745</v>
      </c>
      <c r="D5586" s="14" t="str">
        <f t="shared" si="86"/>
        <v>Error?</v>
      </c>
    </row>
    <row r="5587" spans="1:4" x14ac:dyDescent="0.2">
      <c r="A5587" s="55">
        <v>5526</v>
      </c>
      <c r="B5587" s="1232">
        <f>'Revenues 9-14'!F108</f>
        <v>745</v>
      </c>
      <c r="C5587" s="14" t="s">
        <v>672</v>
      </c>
      <c r="D5587" s="14" t="str">
        <f t="shared" si="86"/>
        <v>Error?</v>
      </c>
    </row>
    <row r="5588" spans="1:4" x14ac:dyDescent="0.2">
      <c r="A5588" s="55">
        <v>5527</v>
      </c>
      <c r="B5588" s="1232">
        <f>'Revenues 9-14'!F109</f>
        <v>83788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266647</v>
      </c>
      <c r="D5615" s="14" t="str">
        <f t="shared" si="86"/>
        <v>Error?</v>
      </c>
    </row>
    <row r="5616" spans="1:4" x14ac:dyDescent="0.2">
      <c r="A5616" s="83">
        <v>5555</v>
      </c>
      <c r="D5616" s="14" t="str">
        <f t="shared" si="86"/>
        <v>OK</v>
      </c>
    </row>
    <row r="5617" spans="1:4" x14ac:dyDescent="0.2">
      <c r="A5617" s="55">
        <v>5556</v>
      </c>
      <c r="B5617" s="1232">
        <f>'Revenues 9-14'!F152</f>
        <v>10454</v>
      </c>
      <c r="D5617" s="14" t="str">
        <f t="shared" si="86"/>
        <v>Error?</v>
      </c>
    </row>
    <row r="5618" spans="1:4" x14ac:dyDescent="0.2">
      <c r="A5618" s="55">
        <v>5557</v>
      </c>
      <c r="B5618" s="1232">
        <f>'Revenues 9-14'!F154</f>
        <v>277101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277101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277101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360889</v>
      </c>
      <c r="C5720" s="14" t="s">
        <v>672</v>
      </c>
      <c r="D5720" s="14" t="str">
        <f t="shared" si="88"/>
        <v>Error?</v>
      </c>
    </row>
    <row r="5721" spans="1:4" x14ac:dyDescent="0.2">
      <c r="A5721" s="55">
        <v>5660</v>
      </c>
      <c r="B5721" s="1232">
        <f>'Revenues 9-14'!G5</f>
        <v>90011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71487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161498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5000</v>
      </c>
      <c r="C5730" s="14" t="s">
        <v>672</v>
      </c>
      <c r="D5730" s="14" t="str">
        <f t="shared" si="88"/>
        <v>Error?</v>
      </c>
    </row>
    <row r="5731" spans="1:4" x14ac:dyDescent="0.2">
      <c r="A5731" s="55">
        <v>5670</v>
      </c>
      <c r="B5731" s="1232">
        <f>'Revenues 9-14'!G65</f>
        <v>362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362</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327</v>
      </c>
      <c r="D5736" s="14" t="str">
        <f t="shared" si="88"/>
        <v>Error?</v>
      </c>
    </row>
    <row r="5737" spans="1:4" x14ac:dyDescent="0.2">
      <c r="A5737" s="55">
        <v>5676</v>
      </c>
      <c r="B5737" s="1232">
        <f>'Revenues 9-14'!G108</f>
        <v>327</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167187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20472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20472</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264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264</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20736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20472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20472</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61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61</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20533</v>
      </c>
      <c r="C6023" s="14" t="s">
        <v>672</v>
      </c>
      <c r="D6023" s="14" t="str">
        <f t="shared" si="93"/>
        <v>Error?</v>
      </c>
    </row>
    <row r="6024" spans="1:5" x14ac:dyDescent="0.2">
      <c r="A6024" s="55">
        <v>5963</v>
      </c>
      <c r="B6024" s="1232">
        <f>'Revenues 9-14'!G109</f>
        <v>167187</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20736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20533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25166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15688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496.08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29021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29021</v>
      </c>
      <c r="D6215" s="14" t="str">
        <f t="shared" si="96"/>
        <v>Error?</v>
      </c>
      <c r="E6215" s="14" t="s">
        <v>209</v>
      </c>
    </row>
    <row r="6216" spans="1:5" x14ac:dyDescent="0.2">
      <c r="A6216">
        <v>6155</v>
      </c>
      <c r="B6216" s="1232">
        <f>'Assets-Liab 5-6'!J41</f>
        <v>29021</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29021</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159027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159027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159027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120601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120601</v>
      </c>
      <c r="D6229" s="14" t="str">
        <f t="shared" si="96"/>
        <v>Error?</v>
      </c>
      <c r="E6229" s="14" t="s">
        <v>209</v>
      </c>
    </row>
    <row r="6230" spans="1:5" x14ac:dyDescent="0.2">
      <c r="A6230">
        <v>6169</v>
      </c>
      <c r="B6230" s="1232">
        <f>'Acct Summary 7-8'!J20</f>
        <v>38426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84000</v>
      </c>
      <c r="D6259" s="14" t="str">
        <f t="shared" si="96"/>
        <v>Error?</v>
      </c>
      <c r="E6259" s="14" t="s">
        <v>209</v>
      </c>
    </row>
    <row r="6260" spans="1:5" x14ac:dyDescent="0.2">
      <c r="A6260">
        <v>6199</v>
      </c>
      <c r="B6260" s="1232">
        <f>'Acct Summary 7-8'!J75</f>
        <v>94617</v>
      </c>
      <c r="D6260" s="14" t="str">
        <f t="shared" si="96"/>
        <v>Error?</v>
      </c>
      <c r="E6260" s="14" t="s">
        <v>209</v>
      </c>
    </row>
    <row r="6261" spans="1:5" x14ac:dyDescent="0.2">
      <c r="A6261">
        <v>6200</v>
      </c>
      <c r="B6261" s="1232">
        <f>'Acct Summary 7-8'!J76</f>
        <v>94617</v>
      </c>
      <c r="D6261" s="14" t="str">
        <f t="shared" si="96"/>
        <v>Error?</v>
      </c>
      <c r="E6261" s="14" t="s">
        <v>209</v>
      </c>
    </row>
    <row r="6262" spans="1:5" x14ac:dyDescent="0.2">
      <c r="A6262">
        <v>6201</v>
      </c>
      <c r="B6262" s="1232">
        <f>'Acct Summary 7-8'!J77</f>
        <v>-94617</v>
      </c>
      <c r="D6262" s="14" t="str">
        <f t="shared" si="96"/>
        <v>Error?</v>
      </c>
      <c r="E6262" s="14" t="s">
        <v>209</v>
      </c>
    </row>
    <row r="6263" spans="1:5" x14ac:dyDescent="0.2">
      <c r="A6263">
        <v>6202</v>
      </c>
      <c r="B6263" s="1232">
        <f>'Acct Summary 7-8'!J78</f>
        <v>-56191</v>
      </c>
      <c r="D6263" s="14" t="str">
        <f t="shared" si="96"/>
        <v>Error?</v>
      </c>
      <c r="E6263" s="14" t="s">
        <v>209</v>
      </c>
    </row>
    <row r="6264" spans="1:5" x14ac:dyDescent="0.2">
      <c r="A6264">
        <v>6203</v>
      </c>
      <c r="B6264" s="1232">
        <f>'Acct Summary 7-8'!J79</f>
        <v>85212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29021</v>
      </c>
      <c r="D6266" s="14" t="str">
        <f t="shared" si="96"/>
        <v>Error?</v>
      </c>
      <c r="E6266" s="14" t="s">
        <v>209</v>
      </c>
    </row>
    <row r="6267" spans="1:5" x14ac:dyDescent="0.2">
      <c r="A6267">
        <v>6206</v>
      </c>
      <c r="B6267" s="1232">
        <f>'Acct Summary 7-8'!C82</f>
        <v>249363</v>
      </c>
      <c r="D6267" s="14" t="str">
        <f t="shared" si="96"/>
        <v>Error?</v>
      </c>
      <c r="E6267" s="14" t="s">
        <v>209</v>
      </c>
    </row>
    <row r="6268" spans="1:5" x14ac:dyDescent="0.2">
      <c r="A6268">
        <v>6207</v>
      </c>
      <c r="B6268" s="1232">
        <f>'Acct Summary 7-8'!D82</f>
        <v>46297</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-48671</v>
      </c>
      <c r="D6270" s="14" t="str">
        <f t="shared" si="96"/>
        <v>Error?</v>
      </c>
      <c r="E6270" s="14" t="s">
        <v>209</v>
      </c>
    </row>
    <row r="6271" spans="1:5" x14ac:dyDescent="0.2">
      <c r="A6271">
        <v>6210</v>
      </c>
      <c r="B6271" s="1232">
        <f>'Acct Summary 7-8'!G82</f>
        <v>5250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-63264</v>
      </c>
      <c r="D6273" s="14" t="str">
        <f t="shared" si="97"/>
        <v>Error?</v>
      </c>
      <c r="E6273" s="14" t="s">
        <v>209</v>
      </c>
    </row>
    <row r="6274" spans="1:5" x14ac:dyDescent="0.2">
      <c r="A6274">
        <v>6213</v>
      </c>
      <c r="B6274" s="1232">
        <f>'Acct Summary 7-8'!J82</f>
        <v>-56191</v>
      </c>
      <c r="D6274" s="14" t="str">
        <f t="shared" si="97"/>
        <v>Error?</v>
      </c>
      <c r="E6274" s="14" t="s">
        <v>209</v>
      </c>
    </row>
    <row r="6275" spans="1:5" x14ac:dyDescent="0.2">
      <c r="A6275">
        <v>6214</v>
      </c>
      <c r="B6275" s="1232">
        <f>'Acct Summary 7-8'!K82</f>
        <v>-51395</v>
      </c>
      <c r="D6275" s="14" t="str">
        <f t="shared" si="97"/>
        <v>Error?</v>
      </c>
      <c r="E6275" s="14" t="s">
        <v>209</v>
      </c>
    </row>
    <row r="6276" spans="1:5" x14ac:dyDescent="0.2">
      <c r="A6276">
        <v>6215</v>
      </c>
      <c r="B6276" s="1232">
        <f>'Acct Summary 7-8'!C83</f>
        <v>0.1678346388327637</v>
      </c>
      <c r="D6276" s="14" t="str">
        <f t="shared" si="97"/>
        <v>Error?</v>
      </c>
      <c r="E6276" s="14" t="s">
        <v>209</v>
      </c>
    </row>
    <row r="6277" spans="1:5" x14ac:dyDescent="0.2">
      <c r="A6277">
        <v>6216</v>
      </c>
      <c r="B6277" s="1232">
        <f>'Acct Summary 7-8'!D83</f>
        <v>8.1184635995707286E-2</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-0.26366369619978874</v>
      </c>
      <c r="D6279" s="14" t="str">
        <f t="shared" si="97"/>
        <v>Error?</v>
      </c>
      <c r="E6279" s="14" t="s">
        <v>209</v>
      </c>
    </row>
    <row r="6280" spans="1:5" x14ac:dyDescent="0.2">
      <c r="A6280">
        <v>6219</v>
      </c>
      <c r="B6280" s="1232">
        <f>'Acct Summary 7-8'!G83</f>
        <v>1.6484758663133172E-2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-0.34545196413555102</v>
      </c>
      <c r="D6282" s="14" t="str">
        <f t="shared" si="97"/>
        <v>Error?</v>
      </c>
      <c r="E6282" s="14" t="s">
        <v>209</v>
      </c>
    </row>
    <row r="6283" spans="1:5" x14ac:dyDescent="0.2">
      <c r="A6283">
        <v>6222</v>
      </c>
      <c r="B6283" s="1232">
        <f>'Acct Summary 7-8'!J83</f>
        <v>-1.9362186003239035</v>
      </c>
      <c r="D6283" s="14" t="str">
        <f t="shared" si="97"/>
        <v>Error?</v>
      </c>
      <c r="E6283" s="14" t="s">
        <v>209</v>
      </c>
    </row>
    <row r="6284" spans="1:5" x14ac:dyDescent="0.2">
      <c r="A6284">
        <v>6223</v>
      </c>
      <c r="B6284" s="1232">
        <f>'Acct Summary 7-8'!K83</f>
        <v>-4.6260126012601264</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158829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158829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198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198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1694</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159027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1532</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147286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174159</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26434</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67423</v>
      </c>
      <c r="D6983" s="14" t="str">
        <f t="shared" si="108"/>
        <v>Error?</v>
      </c>
    </row>
    <row r="6984" spans="1:4" x14ac:dyDescent="0.2">
      <c r="A6984">
        <v>6923</v>
      </c>
      <c r="B6984" s="1232">
        <f>'Expenditures 15-22'!K86</f>
        <v>67423</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824</v>
      </c>
      <c r="D6987" s="14" t="str">
        <f t="shared" si="108"/>
        <v>Error?</v>
      </c>
    </row>
    <row r="6988" spans="1:4" x14ac:dyDescent="0.2">
      <c r="A6988">
        <v>6927</v>
      </c>
      <c r="B6988" s="1232">
        <f>'Expenditures 15-22'!K88</f>
        <v>824</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700</v>
      </c>
      <c r="D6991" s="14" t="str">
        <f t="shared" si="108"/>
        <v>Error?</v>
      </c>
    </row>
    <row r="6992" spans="1:4" x14ac:dyDescent="0.2">
      <c r="A6992">
        <v>6931</v>
      </c>
      <c r="B6992" s="1232">
        <f>'Expenditures 15-22'!K90</f>
        <v>700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68947</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120601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159027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9337</v>
      </c>
      <c r="D7073" s="14" t="str">
        <f t="shared" si="109"/>
        <v>Error?</v>
      </c>
    </row>
    <row r="7074" spans="1:4" x14ac:dyDescent="0.2">
      <c r="A7074">
        <v>7013</v>
      </c>
      <c r="B7074" s="1232">
        <f>'Expenditures 15-22'!K210</f>
        <v>9337</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69057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69057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506</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506</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44897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44897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6141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6141</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120601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120601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120601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120601</v>
      </c>
      <c r="D7224" s="14" t="str">
        <f t="shared" si="111"/>
        <v>Error?</v>
      </c>
    </row>
    <row r="7225" spans="1:4" x14ac:dyDescent="0.2">
      <c r="A7225">
        <v>7164</v>
      </c>
      <c r="B7225" s="1232">
        <f>'Expenditures 15-22'!K332</f>
        <v>38426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25224</v>
      </c>
      <c r="D7246" s="14" t="str">
        <f t="shared" si="112"/>
        <v>Error?</v>
      </c>
    </row>
    <row r="7247" spans="1:4" x14ac:dyDescent="0.2">
      <c r="A7247">
        <f t="shared" si="113"/>
        <v>7186</v>
      </c>
      <c r="B7247" s="1232">
        <f>'Expenditures 15-22'!E7</f>
        <v>878</v>
      </c>
      <c r="D7247" s="14" t="str">
        <f t="shared" si="112"/>
        <v>Error?</v>
      </c>
    </row>
    <row r="7248" spans="1:4" x14ac:dyDescent="0.2">
      <c r="A7248">
        <f t="shared" si="113"/>
        <v>7187</v>
      </c>
      <c r="B7248" s="1232">
        <f>'Expenditures 15-22'!F7</f>
        <v>771</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21158</v>
      </c>
      <c r="D7263" s="14" t="str">
        <f t="shared" si="112"/>
        <v>Error?</v>
      </c>
    </row>
    <row r="7264" spans="1:4" x14ac:dyDescent="0.2">
      <c r="A7264">
        <f t="shared" si="113"/>
        <v>7203</v>
      </c>
      <c r="B7264" s="1232">
        <f>'Expenditures 15-22'!D17</f>
        <v>4739</v>
      </c>
      <c r="D7264" s="14" t="str">
        <f t="shared" si="112"/>
        <v>Error?</v>
      </c>
    </row>
    <row r="7265" spans="1:5" x14ac:dyDescent="0.2">
      <c r="A7265">
        <f t="shared" si="113"/>
        <v>7204</v>
      </c>
      <c r="B7265" s="1232">
        <f>'Expenditures 15-22'!E17</f>
        <v>61</v>
      </c>
      <c r="D7265" s="14" t="str">
        <f t="shared" si="112"/>
        <v>Error?</v>
      </c>
    </row>
    <row r="7266" spans="1:5" x14ac:dyDescent="0.2">
      <c r="A7266">
        <f t="shared" si="113"/>
        <v>7205</v>
      </c>
      <c r="B7266" s="1232">
        <f>'Expenditures 15-22'!F17</f>
        <v>476</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131584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1694</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7646</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9340</v>
      </c>
      <c r="D7719" s="14" t="str">
        <f t="shared" si="126"/>
        <v>Error?</v>
      </c>
      <c r="E7719" s="14" t="s">
        <v>988</v>
      </c>
    </row>
    <row r="7720" spans="1:6" x14ac:dyDescent="0.2">
      <c r="A7720">
        <v>7659</v>
      </c>
      <c r="B7720" s="1232">
        <f>'Rest Tax Levies-Tort Im 26'!H14</f>
        <v>16375</v>
      </c>
      <c r="D7720" s="14" t="str">
        <f t="shared" si="126"/>
        <v>Error?</v>
      </c>
      <c r="E7720" s="14" t="s">
        <v>988</v>
      </c>
    </row>
    <row r="7721" spans="1:6" x14ac:dyDescent="0.2">
      <c r="A7721">
        <v>7660</v>
      </c>
      <c r="B7721" s="1232">
        <f>'Rest Tax Levies-Tort Im 26'!K14</f>
        <v>9340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2016-09-22T18:56:02Z</cp:lastPrinted>
  <dcterms:created xsi:type="dcterms:W3CDTF">2003-10-29T19:06:34Z</dcterms:created>
  <dcterms:modified xsi:type="dcterms:W3CDTF">2016-11-09T20:22:13Z</dcterms:modified>
</cp:coreProperties>
</file>